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n98_35MHz/"/>
    </mc:Choice>
  </mc:AlternateContent>
  <xr:revisionPtr revIDLastSave="190" documentId="11_65E88E4BB51AF56C8F30FE8B93B8DD50944D5596" xr6:coauthVersionLast="47" xr6:coauthVersionMax="47" xr10:uidLastSave="{EA31DDA1-DF34-4A15-9CA5-7F78140E55A1}"/>
  <bookViews>
    <workbookView xWindow="-98" yWindow="-98" windowWidth="28996" windowHeight="15675"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3" l="1"/>
  <c r="K180" i="3" l="1"/>
  <c r="K178" i="3"/>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0" i="3"/>
  <c r="D19" i="3"/>
  <c r="D18" i="3"/>
  <c r="D17" i="3"/>
  <c r="D16" i="3"/>
  <c r="D15" i="3"/>
  <c r="D14" i="3"/>
  <c r="D13" i="3"/>
  <c r="I6" i="3" a="1"/>
  <c r="I6" i="3" s="1"/>
  <c r="H39" i="3" s="1"/>
  <c r="O39" i="3" s="1" a="1"/>
  <c r="O39" i="3" s="1"/>
  <c r="I14" i="3" s="1" a="1"/>
  <c r="I14" i="3" s="1"/>
  <c r="I5" i="3" a="1"/>
  <c r="I5" i="3" s="1"/>
  <c r="H52" i="3" s="1"/>
  <c r="O52" i="3" s="1" a="1"/>
  <c r="O52" i="3" s="1"/>
  <c r="B2" i="3"/>
  <c r="B1" i="3"/>
  <c r="D5" i="2" a="1"/>
  <c r="D5" i="2" s="1"/>
  <c r="C2" i="2" a="1"/>
  <c r="H30" i="3" l="1"/>
  <c r="O30" i="3" s="1" a="1"/>
  <c r="O30" i="3" s="1"/>
  <c r="H49" i="3"/>
  <c r="O49" i="3" s="1" a="1"/>
  <c r="O49" i="3" s="1"/>
  <c r="C2" i="2"/>
  <c r="O2" i="3" s="1"/>
  <c r="H72" i="3"/>
  <c r="O72" i="3" s="1" a="1"/>
  <c r="O72" i="3" s="1"/>
  <c r="H66" i="3"/>
  <c r="O66" i="3" s="1" a="1"/>
  <c r="O66" i="3" s="1"/>
  <c r="H63" i="3"/>
  <c r="O63" i="3" s="1" a="1"/>
  <c r="O63" i="3" s="1"/>
  <c r="H48" i="3"/>
  <c r="O48" i="3" s="1" a="1"/>
  <c r="O48" i="3" s="1"/>
  <c r="H71" i="3"/>
  <c r="O71" i="3" s="1" a="1"/>
  <c r="O71" i="3" s="1"/>
  <c r="H185" i="3"/>
  <c r="O185" i="3" s="1" a="1"/>
  <c r="O185" i="3" s="1"/>
  <c r="H174" i="3"/>
  <c r="O174" i="3" s="1" a="1"/>
  <c r="O174" i="3" s="1"/>
  <c r="H162" i="3"/>
  <c r="O162" i="3" s="1" a="1"/>
  <c r="O162" i="3" s="1"/>
  <c r="H159" i="3"/>
  <c r="O159" i="3" s="1" a="1"/>
  <c r="O159" i="3" s="1"/>
  <c r="H156" i="3"/>
  <c r="O156" i="3" s="1" a="1"/>
  <c r="O156" i="3" s="1"/>
  <c r="H150" i="3"/>
  <c r="O150" i="3" s="1" a="1"/>
  <c r="O150" i="3" s="1"/>
  <c r="H135" i="3"/>
  <c r="O135" i="3" s="1" a="1"/>
  <c r="O135" i="3" s="1"/>
  <c r="H129" i="3"/>
  <c r="O129" i="3" s="1" a="1"/>
  <c r="O129" i="3" s="1"/>
  <c r="H123" i="3"/>
  <c r="O123" i="3" s="1" a="1"/>
  <c r="O123" i="3" s="1"/>
  <c r="H120" i="3"/>
  <c r="O120" i="3" s="1" a="1"/>
  <c r="O120" i="3" s="1"/>
  <c r="H114" i="3"/>
  <c r="O114" i="3" s="1" a="1"/>
  <c r="O114" i="3" s="1"/>
  <c r="H108" i="3"/>
  <c r="O108" i="3" s="1" a="1"/>
  <c r="O108" i="3" s="1"/>
  <c r="H147" i="3"/>
  <c r="O147" i="3" s="1" a="1"/>
  <c r="O147" i="3" s="1"/>
  <c r="H132" i="3"/>
  <c r="O132" i="3" s="1" a="1"/>
  <c r="O132" i="3" s="1"/>
  <c r="H126" i="3"/>
  <c r="O126" i="3" s="1" a="1"/>
  <c r="O126" i="3" s="1"/>
  <c r="H117" i="3"/>
  <c r="O117" i="3" s="1" a="1"/>
  <c r="O117" i="3" s="1"/>
  <c r="H111" i="3"/>
  <c r="O111" i="3" s="1" a="1"/>
  <c r="O111" i="3" s="1"/>
  <c r="H105" i="3"/>
  <c r="O105" i="3" s="1" a="1"/>
  <c r="O105" i="3" s="1"/>
  <c r="H177" i="3"/>
  <c r="O177" i="3" s="1" a="1"/>
  <c r="O177" i="3" s="1"/>
  <c r="H62" i="3"/>
  <c r="O62" i="3" s="1" a="1"/>
  <c r="O62" i="3" s="1"/>
  <c r="H50" i="3"/>
  <c r="O50" i="3" s="1" a="1"/>
  <c r="O50" i="3" s="1"/>
  <c r="H181" i="3"/>
  <c r="O181" i="3" s="1" a="1"/>
  <c r="O181" i="3" s="1"/>
  <c r="H184" i="3"/>
  <c r="O184" i="3" s="1" a="1"/>
  <c r="O184" i="3" s="1"/>
  <c r="H158" i="3"/>
  <c r="O158" i="3" s="1" a="1"/>
  <c r="O158" i="3" s="1"/>
  <c r="H146" i="3"/>
  <c r="O146" i="3" s="1" a="1"/>
  <c r="O146" i="3" s="1"/>
  <c r="H140" i="3"/>
  <c r="O140" i="3" s="1" a="1"/>
  <c r="O140" i="3" s="1"/>
  <c r="H137" i="3"/>
  <c r="O137" i="3" s="1" a="1"/>
  <c r="O137" i="3" s="1"/>
  <c r="H125" i="3"/>
  <c r="O125" i="3" s="1" a="1"/>
  <c r="O125" i="3" s="1"/>
  <c r="H122" i="3"/>
  <c r="O122" i="3" s="1" a="1"/>
  <c r="O122" i="3" s="1"/>
  <c r="H119" i="3"/>
  <c r="O119" i="3" s="1" a="1"/>
  <c r="O119" i="3" s="1"/>
  <c r="H116" i="3"/>
  <c r="O116" i="3" s="1" a="1"/>
  <c r="O116" i="3" s="1"/>
  <c r="H113" i="3"/>
  <c r="O113" i="3" s="1" a="1"/>
  <c r="O113" i="3" s="1"/>
  <c r="H110" i="3"/>
  <c r="O110" i="3" s="1" a="1"/>
  <c r="O110" i="3" s="1"/>
  <c r="H107" i="3"/>
  <c r="O107" i="3" s="1" a="1"/>
  <c r="O107" i="3" s="1"/>
  <c r="H104" i="3"/>
  <c r="O104" i="3" s="1" a="1"/>
  <c r="O104" i="3" s="1"/>
  <c r="H101" i="3"/>
  <c r="O101" i="3" s="1" a="1"/>
  <c r="O101" i="3" s="1"/>
  <c r="H95" i="3"/>
  <c r="O95" i="3" s="1" a="1"/>
  <c r="O95" i="3" s="1"/>
  <c r="H89" i="3"/>
  <c r="O89" i="3" s="1" a="1"/>
  <c r="O89" i="3" s="1"/>
  <c r="H83" i="3"/>
  <c r="O83" i="3" s="1" a="1"/>
  <c r="O83" i="3" s="1"/>
  <c r="H80" i="3"/>
  <c r="O80" i="3" s="1" a="1"/>
  <c r="O80" i="3" s="1"/>
  <c r="H176" i="3"/>
  <c r="O176" i="3" s="1" a="1"/>
  <c r="O176" i="3" s="1"/>
  <c r="H183" i="3"/>
  <c r="O183" i="3" s="1" a="1"/>
  <c r="O183" i="3" s="1"/>
  <c r="H179" i="3"/>
  <c r="O179" i="3" s="1" a="1"/>
  <c r="O179" i="3" s="1"/>
  <c r="H175" i="3"/>
  <c r="O175" i="3" s="1" a="1"/>
  <c r="O175" i="3" s="1"/>
  <c r="H163" i="3"/>
  <c r="O163" i="3" s="1" a="1"/>
  <c r="O163" i="3" s="1"/>
  <c r="H160" i="3"/>
  <c r="O160" i="3" s="1" a="1"/>
  <c r="O160" i="3" s="1"/>
  <c r="H154" i="3"/>
  <c r="O154" i="3" s="1" a="1"/>
  <c r="O154" i="3" s="1"/>
  <c r="H148" i="3"/>
  <c r="O148" i="3" s="1" a="1"/>
  <c r="O148" i="3" s="1"/>
  <c r="H145" i="3"/>
  <c r="O145" i="3" s="1" a="1"/>
  <c r="O145" i="3" s="1"/>
  <c r="H142" i="3"/>
  <c r="O142" i="3" s="1" a="1"/>
  <c r="O142" i="3" s="1"/>
  <c r="H139" i="3"/>
  <c r="O139" i="3" s="1" a="1"/>
  <c r="O139" i="3" s="1"/>
  <c r="H136" i="3"/>
  <c r="O136" i="3" s="1" a="1"/>
  <c r="O136" i="3" s="1"/>
  <c r="H130" i="3"/>
  <c r="O130" i="3" s="1" a="1"/>
  <c r="O130" i="3" s="1"/>
  <c r="H127" i="3"/>
  <c r="O127" i="3" s="1" a="1"/>
  <c r="O127" i="3" s="1"/>
  <c r="H124" i="3"/>
  <c r="O124" i="3" s="1" a="1"/>
  <c r="O124" i="3" s="1"/>
  <c r="H121" i="3"/>
  <c r="O121" i="3" s="1" a="1"/>
  <c r="O121" i="3" s="1"/>
  <c r="H118" i="3"/>
  <c r="O118" i="3" s="1" a="1"/>
  <c r="O118" i="3" s="1"/>
  <c r="H115" i="3"/>
  <c r="O115" i="3" s="1" a="1"/>
  <c r="O115" i="3" s="1"/>
  <c r="H112" i="3"/>
  <c r="O112" i="3" s="1" a="1"/>
  <c r="O112" i="3" s="1"/>
  <c r="H109" i="3"/>
  <c r="O109" i="3" s="1" a="1"/>
  <c r="O109" i="3" s="1"/>
  <c r="H106" i="3"/>
  <c r="O106" i="3" s="1" a="1"/>
  <c r="O106" i="3" s="1"/>
  <c r="H103" i="3"/>
  <c r="O103" i="3" s="1" a="1"/>
  <c r="O103" i="3" s="1"/>
  <c r="H97" i="3"/>
  <c r="O97" i="3" s="1" a="1"/>
  <c r="O97" i="3" s="1"/>
  <c r="H85" i="3"/>
  <c r="O85" i="3" s="1" a="1"/>
  <c r="O85" i="3" s="1"/>
  <c r="H69" i="3"/>
  <c r="O69" i="3" s="1" a="1"/>
  <c r="O69" i="3" s="1"/>
  <c r="H60" i="3"/>
  <c r="O60" i="3" s="1" a="1"/>
  <c r="O60" i="3" s="1"/>
  <c r="H51" i="3"/>
  <c r="O51" i="3" s="1" a="1"/>
  <c r="O51" i="3" s="1"/>
  <c r="H38" i="3"/>
  <c r="O38" i="3" s="1" a="1"/>
  <c r="O38" i="3" s="1"/>
  <c r="H182" i="3"/>
  <c r="O182" i="3" s="1" a="1"/>
  <c r="O182" i="3" s="1"/>
  <c r="H178" i="3"/>
  <c r="O178" i="3" s="1" a="1"/>
  <c r="O178" i="3" s="1"/>
  <c r="H200" i="3"/>
  <c r="O200" i="3" s="1" a="1"/>
  <c r="O200" i="3" s="1"/>
  <c r="I20" i="3" s="1" a="1"/>
  <c r="I20" i="3" s="1"/>
  <c r="H165" i="3"/>
  <c r="O165" i="3" s="1" a="1"/>
  <c r="O165" i="3" s="1"/>
  <c r="H153" i="3"/>
  <c r="O153" i="3" s="1" a="1"/>
  <c r="O153" i="3" s="1"/>
  <c r="H144" i="3"/>
  <c r="O144" i="3" s="1" a="1"/>
  <c r="O144" i="3" s="1"/>
  <c r="H141" i="3"/>
  <c r="O141" i="3" s="1" a="1"/>
  <c r="O141" i="3" s="1"/>
  <c r="H138" i="3"/>
  <c r="O138" i="3" s="1" a="1"/>
  <c r="O138" i="3" s="1"/>
  <c r="H102" i="3"/>
  <c r="O102" i="3" s="1" a="1"/>
  <c r="O102" i="3" s="1"/>
  <c r="H96" i="3"/>
  <c r="O96" i="3" s="1" a="1"/>
  <c r="O96" i="3" s="1"/>
  <c r="H90" i="3"/>
  <c r="O90" i="3" s="1" a="1"/>
  <c r="O90" i="3" s="1"/>
  <c r="H84" i="3"/>
  <c r="O84" i="3" s="1" a="1"/>
  <c r="O84" i="3" s="1"/>
  <c r="I7" i="3"/>
  <c r="H64" i="3" s="1"/>
  <c r="O64" i="3" s="1" a="1"/>
  <c r="O64" i="3" s="1"/>
  <c r="H209" i="3"/>
  <c r="O209" i="3" s="1" a="1"/>
  <c r="O209" i="3" s="1"/>
  <c r="I21" i="3" s="1" a="1"/>
  <c r="I21" i="3" s="1"/>
  <c r="H99" i="3"/>
  <c r="O99" i="3" s="1" a="1"/>
  <c r="O99" i="3" s="1"/>
  <c r="H93" i="3"/>
  <c r="O93" i="3" s="1" a="1"/>
  <c r="O93" i="3" s="1"/>
  <c r="H87" i="3"/>
  <c r="O87" i="3" s="1" a="1"/>
  <c r="O87" i="3" s="1"/>
  <c r="H81" i="3"/>
  <c r="O81" i="3" s="1" a="1"/>
  <c r="O81" i="3" s="1"/>
  <c r="H68" i="3"/>
  <c r="O68" i="3" s="1" a="1"/>
  <c r="O68" i="3" s="1"/>
  <c r="H65" i="3"/>
  <c r="O65" i="3" s="1" a="1"/>
  <c r="O65" i="3" s="1"/>
  <c r="H59" i="3"/>
  <c r="O59" i="3" s="1" a="1"/>
  <c r="O59" i="3" s="1"/>
  <c r="H47" i="3"/>
  <c r="O47" i="3" s="1" a="1"/>
  <c r="O47" i="3" s="1"/>
  <c r="H31" i="3"/>
  <c r="O31" i="3" s="1" a="1"/>
  <c r="O31" i="3" s="1"/>
  <c r="H208" i="3"/>
  <c r="O208" i="3" s="1" a="1"/>
  <c r="O208" i="3" s="1"/>
  <c r="H193" i="3"/>
  <c r="O193" i="3" s="1" a="1"/>
  <c r="O193" i="3" s="1"/>
  <c r="I19" i="3" s="1" a="1"/>
  <c r="I19" i="3" s="1"/>
  <c r="H173" i="3"/>
  <c r="O173" i="3" s="1" a="1"/>
  <c r="O173" i="3" s="1"/>
  <c r="H164" i="3"/>
  <c r="O164" i="3" s="1" a="1"/>
  <c r="O164" i="3" s="1"/>
  <c r="H161" i="3"/>
  <c r="O161" i="3" s="1" a="1"/>
  <c r="O161" i="3" s="1"/>
  <c r="H155" i="3"/>
  <c r="O155" i="3" s="1" a="1"/>
  <c r="O155" i="3" s="1"/>
  <c r="H152" i="3"/>
  <c r="O152" i="3" s="1" a="1"/>
  <c r="O152" i="3" s="1"/>
  <c r="H149" i="3"/>
  <c r="O149" i="3" s="1" a="1"/>
  <c r="O149" i="3" s="1"/>
  <c r="H143" i="3"/>
  <c r="O143" i="3" s="1" a="1"/>
  <c r="O143" i="3" s="1"/>
  <c r="H134" i="3"/>
  <c r="O134" i="3" s="1" a="1"/>
  <c r="O134" i="3" s="1"/>
  <c r="H131" i="3"/>
  <c r="O131" i="3" s="1" a="1"/>
  <c r="O131" i="3" s="1"/>
  <c r="H128" i="3"/>
  <c r="O128" i="3" s="1" a="1"/>
  <c r="O128" i="3" s="1"/>
  <c r="H98" i="3"/>
  <c r="O98" i="3" s="1" a="1"/>
  <c r="O98" i="3" s="1"/>
  <c r="H92" i="3"/>
  <c r="O92" i="3" s="1" a="1"/>
  <c r="O92" i="3" s="1"/>
  <c r="H86" i="3"/>
  <c r="O86" i="3" s="1" a="1"/>
  <c r="O86" i="3" s="1"/>
  <c r="H180" i="3"/>
  <c r="O180" i="3" s="1" a="1"/>
  <c r="O180" i="3" s="1"/>
  <c r="H192" i="3"/>
  <c r="O192" i="3" s="1" a="1"/>
  <c r="O192" i="3" s="1"/>
  <c r="H166" i="3"/>
  <c r="O166" i="3" s="1" a="1"/>
  <c r="O166" i="3" s="1"/>
  <c r="H157" i="3"/>
  <c r="O157" i="3" s="1" a="1"/>
  <c r="O157" i="3" s="1"/>
  <c r="H151" i="3"/>
  <c r="O151" i="3" s="1" a="1"/>
  <c r="O151" i="3" s="1"/>
  <c r="H133" i="3"/>
  <c r="O133" i="3" s="1" a="1"/>
  <c r="O133" i="3" s="1"/>
  <c r="H100" i="3"/>
  <c r="O100" i="3" s="1" a="1"/>
  <c r="O100" i="3" s="1"/>
  <c r="H94" i="3"/>
  <c r="O94" i="3" s="1" a="1"/>
  <c r="O94" i="3" s="1"/>
  <c r="H91" i="3"/>
  <c r="O91" i="3" s="1" a="1"/>
  <c r="O91" i="3" s="1"/>
  <c r="H88" i="3"/>
  <c r="O88" i="3" s="1" a="1"/>
  <c r="O88" i="3" s="1"/>
  <c r="H82" i="3"/>
  <c r="O82" i="3" s="1" a="1"/>
  <c r="O82" i="3" s="1"/>
  <c r="H207" i="3"/>
  <c r="O207" i="3" s="1" a="1"/>
  <c r="O207" i="3" s="1"/>
  <c r="H61" i="3"/>
  <c r="O61" i="3" s="1" a="1"/>
  <c r="O61" i="3" s="1"/>
  <c r="H70" i="3"/>
  <c r="O70" i="3" s="1" a="1"/>
  <c r="O70" i="3" s="1"/>
  <c r="H67" i="3"/>
  <c r="O67" i="3" s="1" a="1"/>
  <c r="O67" i="3" s="1"/>
  <c r="I17" i="3" l="1" a="1"/>
  <c r="I17" i="3" s="1"/>
  <c r="I12" i="3" a="1"/>
  <c r="I12" i="3" s="1"/>
  <c r="D10" i="2" s="1"/>
  <c r="I16" i="3" a="1"/>
  <c r="I16" i="3" s="1"/>
  <c r="I15" i="3" a="1"/>
  <c r="I15" i="3" s="1"/>
  <c r="I18" i="3" a="1"/>
  <c r="I18" i="3" s="1"/>
  <c r="I13" i="3" a="1"/>
  <c r="I1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35"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44"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76"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170"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89"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97"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204"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<sst xmlns="http://schemas.openxmlformats.org/spreadsheetml/2006/main" count="1302" uniqueCount="605">
  <si>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</si>
  <si>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</si>
  <si>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</si>
  <si>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</si>
  <si>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</si>
  <si>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</si>
  <si>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</si>
  <si>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</si>
  <si>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</si>
  <si>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</si>
  <si>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</si>
  <si>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</si>
  <si>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</si>
  <si>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</si>
  <si>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</si>
  <si>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</si>
  <si>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</si>
  <si>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</si>
  <si>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</si>
  <si>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</si>
  <si>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</si>
  <si>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</si>
  <si>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</si>
  <si>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</si>
  <si>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</si>
  <si>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</si>
  <si>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</si>
  <si>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</si>
  <si>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</si>
  <si>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</si>
  <si>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</si>
  <si>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</si>
  <si>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</si>
  <si>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</si>
  <si>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</si>
  <si>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</si>
  <si>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</si>
  <si>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</si>
  <si>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</si>
  <si>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</si>
  <si>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</si>
  <si>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</si>
  <si>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</si>
  <si>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</si>
  <si>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</si>
  <si>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</si>
  <si>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</si>
  <si>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</si>
  <si>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</si>
  <si>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</si>
  <si>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</si>
  <si>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</si>
  <si>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</si>
  <si>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</si>
  <si>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</si>
  <si>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</si>
  <si>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</si>
  <si>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</si>
  <si>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</si>
  <si>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</si>
  <si>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</si>
  <si>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</si>
  <si>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</si>
  <si>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</si>
  <si>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</si>
  <si>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</si>
  <si>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</si>
  <si>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</si>
  <si>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</si>
  <si>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</si>
  <si>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</si>
  <si>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</si>
  <si>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</si>
  <si>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</si>
  <si>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</si>
  <si>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</si>
  <si>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</si>
  <si>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</si>
  <si>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</si>
  <si>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</si>
  <si>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</si>
  <si>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</si>
  <si>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</si>
  <si>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</si>
  <si>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</si>
  <si>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</si>
  <si>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</si>
  <si>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</si>
  <si>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</si>
  <si>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</si>
  <si>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</si>
  <si>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</si>
  <si>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</si>
  <si>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</si>
  <si>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</si>
  <si>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</si>
  <si>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</si>
  <si>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</si>
  <si>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</si>
  <si>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</si>
  <si>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</si>
  <si>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</si>
  <si>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</si>
  <si>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</si>
  <si>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</si>
  <si>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</si>
  <si>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</si>
  <si>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</si>
  <si>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</si>
  <si>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</si>
  <si>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</si>
  <si>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</si>
  <si>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</si>
  <si>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</si>
  <si>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</si>
  <si>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</si>
  <si>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</si>
  <si>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</si>
  <si>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</si>
  <si>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</si>
  <si>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</si>
  <si>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</si>
  <si>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</si>
  <si>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</si>
  <si>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</si>
  <si>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</si>
  <si>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</si>
  <si>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</si>
  <si>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</si>
  <si>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</si>
  <si>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</si>
  <si>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</si>
  <si>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</si>
  <si>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</si>
  <si>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</si>
  <si>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</si>
  <si>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</si>
  <si>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</si>
  <si>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</si>
  <si>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</si>
  <si>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</si>
  <si>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</si>
  <si>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</si>
  <si>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</si>
  <si>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</si>
  <si>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</si>
  <si>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</si>
  <si>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</si>
  <si>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</si>
  <si>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</si>
  <si>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</si>
  <si>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</si>
  <si>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</si>
  <si>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</si>
  <si>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</si>
  <si>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</si>
  <si>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</si>
  <si>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</si>
  <si>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</si>
  <si>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</si>
  <si>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Calibri"/>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</si>
  <si>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</si>
  <si>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</si>
  <si>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</si>
  <si>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</si>
  <si>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</si>
  <si>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</si>
  <si>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</si>
  <si>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</si>
  <si>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</si>
  <si>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</si>
  <si>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</si>
  <si>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</si>
  <si>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</si>
  <si>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</si>
  <si>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</si>
  <si>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</si>
  <si>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</si>
  <si>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</si>
  <si>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</si>
  <si>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</si>
  <si>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</si>
  <si>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</si>
  <si>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</si>
  <si>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</si>
  <si>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</si>
  <si>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</si>
  <si>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</si>
  <si>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</si>
  <si>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</si>
  <si>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</si>
  <si>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</si>
  <si>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</si>
  <si>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</si>
  <si>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</si>
  <si>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</si>
  <si>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</si>
  <si>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</si>
  <si>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</si>
  <si>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</si>
  <si>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</si>
  <si>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</si>
  <si>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</si>
  <si>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</si>
  <si>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</si>
  <si>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</si>
  <si>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Calibri"/>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</si>
  <si>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</si>
  <si>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</si>
  <si>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</si>
  <si>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</si>
  <si>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</si>
  <si>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</si>
  <si>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Calibri"/>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</si>
  <si>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</si>
  <si>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Calibri"/>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</si>
  <si>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</si>
  <si>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</si>
  <si>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</si>
  <si>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Calibri"/>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</si>
  <si>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</si>
  <si>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</si>
  <si>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</si>
  <si>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Calibri"/>
        <charset val="134"/>
        <scheme val="minor"/>
      </rPr>
      <t xml:space="preserve">For SUL bands supporting UL MIMO: </t>
    </r>
    <r>
      <rPr>
        <sz val="8"/>
        <color rgb="FFFF0000"/>
        <rFont val="Calibri"/>
        <charset val="134"/>
        <scheme val="minor"/>
      </rPr>
      <t xml:space="preserve">Add minimum requirement and test requirement for the band. 
</t>
    </r>
    <r>
      <rPr>
        <b/>
        <sz val="8"/>
        <color rgb="FFFF0000"/>
        <rFont val="Calibri"/>
        <charset val="134"/>
        <scheme val="minor"/>
      </rPr>
      <t>For other bands:</t>
    </r>
    <r>
      <rPr>
        <sz val="8"/>
        <color rgb="FFFF0000"/>
        <rFont val="Calibri"/>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</si>
  <si>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</si>
  <si>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</si>
  <si>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</si>
  <si>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Calibri"/>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</si>
  <si>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</si>
  <si>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</si>
  <si>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</si>
  <si>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Calibri"/>
        <charset val="134"/>
        <scheme val="minor"/>
      </rPr>
      <t xml:space="preserve">For SUL bands supporting UL MIMO: </t>
    </r>
    <r>
      <rPr>
        <sz val="8"/>
        <color rgb="FFFF0000"/>
        <rFont val="Calibri"/>
        <charset val="134"/>
        <scheme val="minor"/>
      </rPr>
      <t xml:space="preserve">Add test requirement for the band. 
</t>
    </r>
    <r>
      <rPr>
        <b/>
        <sz val="8"/>
        <color rgb="FFFF0000"/>
        <rFont val="Calibri"/>
        <charset val="134"/>
        <scheme val="minor"/>
      </rPr>
      <t>For other bands:</t>
    </r>
    <r>
      <rPr>
        <sz val="8"/>
        <color rgb="FFFF0000"/>
        <rFont val="Calibri"/>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</si>
  <si>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</si>
  <si>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</si>
  <si>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</si>
  <si>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Calibri"/>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</si>
  <si>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</si>
  <si>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Calibri"/>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</si>
  <si>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</si>
  <si>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</si>
  <si>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</si>
  <si>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Calibri"/>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</si>
  <si>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</si>
  <si>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Calibri"/>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</si>
  <si>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</si>
  <si>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</si>
  <si>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</si>
  <si>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</si>
  <si>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</si>
  <si>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</si>
  <si>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</si>
  <si>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</si>
  <si>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</si>
  <si>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</si>
  <si>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</si>
  <si>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</si>
  <si>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</si>
  <si>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</si>
  <si>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</si>
  <si>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</si>
  <si>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</si>
  <si>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</si>
  <si>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</si>
  <si>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</si>
  <si>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</si>
  <si>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</si>
  <si>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</si>
  <si>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</si>
  <si>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</si>
  <si>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</si>
  <si>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</si>
  <si>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</si>
  <si>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</si>
  <si>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</si>
  <si>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</si>
  <si>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</si>
  <si>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</si>
  <si>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</si>
  <si>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</si>
  <si>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</si>
  <si>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</si>
  <si>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</si>
  <si>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</si>
  <si>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</si>
  <si>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</si>
  <si>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charset val="134"/>
        <scheme val="minor"/>
      </rPr>
      <t>For SUL bands:</t>
    </r>
    <r>
      <rPr>
        <sz val="8"/>
        <rFont val="Calibri"/>
        <charset val="134"/>
        <scheme val="minor"/>
      </rPr>
      <t xml:space="preserve">
If the CBW of SUL band is not included in table 6.3C.1.5-1, adding test requirements for the missing CBW for SUL band. 
</t>
    </r>
    <r>
      <rPr>
        <b/>
        <sz val="8"/>
        <rFont val="Calibri"/>
        <charset val="134"/>
        <scheme val="minor"/>
      </rPr>
      <t>For other bands</t>
    </r>
    <r>
      <rPr>
        <sz val="8"/>
        <rFont val="Calibri"/>
        <charset val="134"/>
        <scheme val="minor"/>
      </rPr>
      <t>: Clear the status column</t>
    </r>
  </si>
  <si>
    <t>3.3-26</t>
  </si>
  <si>
    <t>6.3C.2</t>
  </si>
  <si>
    <t>Transmit OFF power for SUL</t>
  </si>
  <si>
    <r>
      <rPr>
        <b/>
        <sz val="8"/>
        <rFont val="Calibri"/>
        <charset val="134"/>
        <scheme val="minor"/>
      </rPr>
      <t>For SUL bands:</t>
    </r>
    <r>
      <rPr>
        <sz val="8"/>
        <rFont val="Calibri"/>
        <charset val="134"/>
        <scheme val="minor"/>
      </rPr>
      <t xml:space="preserve">
If the CBW of SUL band is not included in table 6.3C.2.5-1 and 6.3C.2.5-2, adding test requirements for the missing CBW for SUL band. 
</t>
    </r>
    <r>
      <rPr>
        <b/>
        <sz val="8"/>
        <rFont val="Calibri"/>
        <charset val="134"/>
        <scheme val="minor"/>
      </rPr>
      <t>For other bands</t>
    </r>
    <r>
      <rPr>
        <sz val="8"/>
        <rFont val="Calibri"/>
        <charset val="134"/>
        <scheme val="minor"/>
      </rPr>
      <t>: Clear the status column</t>
    </r>
  </si>
  <si>
    <t>3.3-27</t>
  </si>
  <si>
    <t>6.3C.3</t>
  </si>
  <si>
    <t>Transmit ON/OFF time mask for SUL</t>
  </si>
  <si>
    <r>
      <rPr>
        <b/>
        <sz val="8"/>
        <rFont val="Calibri"/>
        <charset val="134"/>
        <scheme val="minor"/>
      </rPr>
      <t>For SUL bands:</t>
    </r>
    <r>
      <rPr>
        <sz val="8"/>
        <rFont val="Calibri"/>
        <charset val="134"/>
        <scheme val="minor"/>
      </rPr>
      <t xml:space="preserve">
If the CBW of SUL band is not included in tables in 6.3C.1.5, adding test requirements for the missing CBW for SUL band in 6.3C.3.1.5. 
</t>
    </r>
    <r>
      <rPr>
        <b/>
        <sz val="8"/>
        <rFont val="Calibri"/>
        <charset val="134"/>
        <scheme val="minor"/>
      </rPr>
      <t>For other bands</t>
    </r>
    <r>
      <rPr>
        <sz val="8"/>
        <rFont val="Calibri"/>
        <charset val="134"/>
        <scheme val="minor"/>
      </rPr>
      <t>: Clear the status column</t>
    </r>
  </si>
  <si>
    <t>3.3-28</t>
  </si>
  <si>
    <t>6.3C.4.1</t>
  </si>
  <si>
    <t>Absolute power tolerance for SUL</t>
  </si>
  <si>
    <r>
      <rPr>
        <b/>
        <sz val="8"/>
        <rFont val="Calibri"/>
        <charset val="134"/>
        <scheme val="minor"/>
      </rPr>
      <t>For SUL bands:</t>
    </r>
    <r>
      <rPr>
        <sz val="8"/>
        <rFont val="Calibri"/>
        <charset val="134"/>
        <scheme val="minor"/>
      </rPr>
      <t xml:space="preserve">
If the CBW of SUL band is not included in tables in 6.3C.4.1.5, adding test requirements for the missing CBW for SUL band in 6.3C.4.1.5. 
</t>
    </r>
    <r>
      <rPr>
        <b/>
        <sz val="8"/>
        <rFont val="Calibri"/>
        <charset val="134"/>
        <scheme val="minor"/>
      </rPr>
      <t>For other bands</t>
    </r>
    <r>
      <rPr>
        <sz val="8"/>
        <rFont val="Calibri"/>
        <charset val="134"/>
        <scheme val="minor"/>
      </rPr>
      <t>: Clear the status column</t>
    </r>
  </si>
  <si>
    <t>3.3-29</t>
  </si>
  <si>
    <t>6.3C.4.2</t>
  </si>
  <si>
    <t>Relative power tolerance for SUL</t>
  </si>
  <si>
    <r>
      <rPr>
        <b/>
        <sz val="8"/>
        <rFont val="Calibri"/>
        <charset val="134"/>
        <scheme val="minor"/>
      </rPr>
      <t>For SUL bands:</t>
    </r>
    <r>
      <rPr>
        <sz val="8"/>
        <rFont val="Calibri"/>
        <charset val="134"/>
        <scheme val="minor"/>
      </rPr>
      <t xml:space="preserve">
If the CBW of SUL band is not included in table 6.3C.4.2.4-1, adding test parameters for the missing CBW for SUL band in6.3C.4.2.4-1 
</t>
    </r>
    <r>
      <rPr>
        <b/>
        <sz val="8"/>
        <rFont val="Calibri"/>
        <charset val="134"/>
        <scheme val="minor"/>
      </rPr>
      <t>For other bands</t>
    </r>
    <r>
      <rPr>
        <sz val="8"/>
        <rFont val="Calibri"/>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</si>
  <si>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</si>
  <si>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</si>
  <si>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</si>
  <si>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Calibri"/>
        <charset val="134"/>
        <scheme val="minor"/>
      </rPr>
      <t xml:space="preserve">Check if need to add new channel bandwidth to minimum requirement and test requirement.
</t>
    </r>
    <r>
      <rPr>
        <b/>
        <sz val="8"/>
        <color indexed="8"/>
        <rFont val="Calibri"/>
        <charset val="134"/>
      </rPr>
      <t>For other bands:</t>
    </r>
    <r>
      <rPr>
        <sz val="8"/>
        <color theme="1"/>
        <rFont val="Calibri"/>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</si>
  <si>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</si>
  <si>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</si>
  <si>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</si>
  <si>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</si>
  <si>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</si>
  <si>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</si>
  <si>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</si>
  <si>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</si>
  <si>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</si>
  <si>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</si>
  <si>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</si>
  <si>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</si>
  <si>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</si>
  <si>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</si>
  <si>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</si>
  <si>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</si>
  <si>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</si>
  <si>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</si>
  <si>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</si>
  <si>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</si>
  <si>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</si>
  <si>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</si>
  <si>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</si>
  <si>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</si>
  <si>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</si>
  <si>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</si>
  <si>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</si>
  <si>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</si>
  <si>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</si>
  <si>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</si>
  <si>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</si>
  <si>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</si>
  <si>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</si>
  <si>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</si>
  <si>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</si>
  <si>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</si>
  <si>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</si>
  <si>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</si>
  <si>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</si>
  <si>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</si>
  <si>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</si>
  <si>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</si>
  <si>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</si>
  <si>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</si>
  <si>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</si>
  <si>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</si>
  <si>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</si>
  <si>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</si>
  <si>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</si>
  <si>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</si>
  <si>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</si>
  <si>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</si>
  <si>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</si>
  <si>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</si>
  <si>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</si>
  <si>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</si>
  <si>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</si>
  <si>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</si>
  <si>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</si>
  <si>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</si>
  <si>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</si>
  <si>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</si>
  <si>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</si>
  <si>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</si>
  <si>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</si>
  <si>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</si>
  <si>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</si>
  <si>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</si>
  <si>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</si>
  <si>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</si>
  <si>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</si>
  <si>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</si>
  <si>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</si>
  <si>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</si>
  <si>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</si>
  <si>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</si>
  <si>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</si>
  <si>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</si>
  <si>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Calibri"/>
        <charset val="134"/>
        <scheme val="minor"/>
      </rPr>
      <t>For SUL bands:</t>
    </r>
    <r>
      <rPr>
        <sz val="8"/>
        <rFont val="Calibri"/>
        <charset val="134"/>
        <scheme val="minor"/>
      </rPr>
      <t xml:space="preserve">
If new NS value introduced by the band  and additional requirement is specified for the NS value then add requirements for the new NS value as needed. If not then clear the status column.
</t>
    </r>
    <r>
      <rPr>
        <b/>
        <sz val="8"/>
        <rFont val="Calibri"/>
        <charset val="134"/>
        <scheme val="minor"/>
      </rPr>
      <t>For other bands</t>
    </r>
    <r>
      <rPr>
        <sz val="8"/>
        <rFont val="Calibri"/>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</si>
  <si>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</si>
  <si>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</si>
  <si>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</si>
  <si>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</si>
  <si>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</si>
  <si>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</si>
  <si>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</si>
  <si>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</si>
  <si>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</si>
  <si>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Calibri"/>
        <charset val="134"/>
        <scheme val="minor"/>
      </rPr>
      <t>For SUL bands:</t>
    </r>
    <r>
      <rPr>
        <sz val="8"/>
        <rFont val="Calibri"/>
        <charset val="134"/>
        <scheme val="minor"/>
      </rPr>
      <t xml:space="preserve">
If new NS value introduced by the band: add the NS value for SUL band in table 6.5C.2.4.2.4-2.
</t>
    </r>
    <r>
      <rPr>
        <b/>
        <sz val="8"/>
        <rFont val="Calibri"/>
        <charset val="134"/>
        <scheme val="minor"/>
      </rPr>
      <t>For other bands</t>
    </r>
    <r>
      <rPr>
        <sz val="8"/>
        <rFont val="Calibri"/>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</si>
  <si>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</si>
  <si>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</si>
  <si>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</si>
  <si>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</si>
  <si>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</si>
  <si>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Calibri"/>
        <charset val="134"/>
        <scheme val="minor"/>
      </rPr>
      <t>For SUL bands:</t>
    </r>
    <r>
      <rPr>
        <sz val="8"/>
        <rFont val="Calibri"/>
        <charset val="134"/>
        <scheme val="minor"/>
      </rPr>
      <t xml:space="preserve">
If new NS value introduced by the band: add test configuration for the NS value for SUL band in table 6.5C.3.3.4.as per test points analysis (see check item 2-1a for TR 38.905)
</t>
    </r>
    <r>
      <rPr>
        <b/>
        <sz val="8"/>
        <rFont val="Calibri"/>
        <charset val="134"/>
        <scheme val="minor"/>
      </rPr>
      <t>For other bands</t>
    </r>
    <r>
      <rPr>
        <sz val="8"/>
        <rFont val="Calibri"/>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</si>
  <si>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</si>
  <si>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</si>
  <si>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</si>
  <si>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</si>
  <si>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</si>
  <si>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</si>
  <si>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Calibri"/>
        <charset val="134"/>
        <scheme val="minor"/>
      </rPr>
      <t xml:space="preserve"> Check if there is a need to add new channel bandwidth to test requirement.
</t>
    </r>
    <r>
      <rPr>
        <b/>
        <sz val="8"/>
        <color indexed="8"/>
        <rFont val="Calibri"/>
        <charset val="134"/>
      </rPr>
      <t>For other bands:</t>
    </r>
    <r>
      <rPr>
        <sz val="8"/>
        <color theme="1"/>
        <rFont val="Calibri"/>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</si>
  <si>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</si>
  <si>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</si>
  <si>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</si>
  <si>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Calibri"/>
        <charset val="134"/>
        <scheme val="minor"/>
      </rPr>
      <t xml:space="preserve"> Check if there is a need to add new channel bandwidth to test requirement.
</t>
    </r>
    <r>
      <rPr>
        <b/>
        <sz val="8"/>
        <color rgb="FFFF0000"/>
        <rFont val="Calibri"/>
        <charset val="134"/>
      </rPr>
      <t>For other bands:</t>
    </r>
    <r>
      <rPr>
        <sz val="8"/>
        <color rgb="FFFF0000"/>
        <rFont val="Calibri"/>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</si>
  <si>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</si>
  <si>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</si>
  <si>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</si>
  <si>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</si>
  <si>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</si>
  <si>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</si>
  <si>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</si>
  <si>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</si>
  <si>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</si>
  <si>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</si>
  <si>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</si>
  <si>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</si>
  <si>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Calibri"/>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Calibri"/>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</si>
  <si>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</si>
  <si>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</si>
  <si>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</si>
  <si>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</si>
  <si>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</si>
  <si>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</si>
  <si>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Calibri"/>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</si>
  <si>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</si>
  <si>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</si>
  <si>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</si>
  <si>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</si>
  <si>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</si>
  <si>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</si>
  <si>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</si>
  <si>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</si>
  <si>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Calibri"/>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</si>
  <si>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</si>
  <si>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Calibri"/>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</si>
  <si>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</si>
  <si>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</si>
  <si>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</si>
  <si>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Calibri"/>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</si>
  <si>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</si>
  <si>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Calibri"/>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</si>
  <si>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</si>
  <si>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</si>
  <si>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</si>
  <si>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</si>
  <si>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</si>
  <si>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</si>
  <si>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</si>
  <si>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</si>
  <si>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</si>
  <si>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</si>
  <si>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</si>
  <si>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</si>
  <si>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</si>
  <si>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</si>
  <si>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</si>
  <si>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</si>
  <si>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</si>
  <si>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</si>
  <si>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</si>
  <si>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</si>
  <si>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</si>
  <si>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</si>
  <si>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</si>
  <si>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</si>
  <si>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</si>
  <si>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</si>
  <si>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</si>
  <si>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</si>
  <si>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</si>
  <si>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</si>
  <si>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</si>
  <si>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</si>
  <si>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</si>
  <si>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</si>
  <si>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</si>
  <si>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</si>
  <si>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</si>
  <si>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</si>
  <si>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</si>
  <si>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</si>
  <si>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</si>
  <si>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Calibri"/>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</si>
  <si>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</si>
  <si>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</si>
  <si>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</si>
  <si>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</si>
  <si>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</si>
  <si>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</si>
  <si>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</si>
  <si>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</si>
  <si>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</si>
  <si>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</si>
  <si>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</si>
  <si>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</si>
  <si>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</si>
  <si>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</si>
  <si>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</si>
  <si>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</si>
  <si>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</si>
  <si>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</si>
  <si>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</si>
  <si>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</si>
  <si>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</si>
  <si>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</si>
  <si>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</si>
  <si>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</si>
  <si>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</si>
  <si>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</si>
  <si>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</si>
  <si>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</si>
  <si>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</si>
  <si>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</si>
  <si>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</si>
  <si>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</si>
  <si>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</si>
  <si>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</si>
  <si>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</si>
  <si>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</si>
  <si>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</si>
  <si>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</si>
  <si>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</si>
  <si>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</si>
  <si>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</si>
  <si>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</si>
  <si>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</si>
  <si>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</si>
  <si>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</si>
  <si>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</si>
  <si>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</si>
  <si>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</si>
  <si>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</si>
  <si>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</si>
  <si>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</si>
  <si>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</si>
  <si>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</si>
  <si>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</si>
  <si>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</si>
  <si>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</si>
  <si>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</si>
  <si>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</si>
  <si>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</si>
  <si>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</si>
  <si>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</si>
  <si>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</si>
  <si>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</si>
  <si>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</si>
  <si>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</si>
  <si>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</si>
  <si>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</si>
  <si>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</si>
  <si>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</si>
  <si>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</si>
  <si>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</si>
  <si>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</si>
  <si>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</si>
  <si>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</si>
  <si>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</si>
  <si>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</si>
  <si>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</si>
  <si>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</si>
  <si>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</si>
  <si>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</si>
  <si>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</si>
  <si>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</si>
  <si>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</si>
  <si>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</si>
  <si>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</si>
  <si>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</si>
  <si>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</si>
  <si>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</si>
  <si>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</si>
  <si>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</si>
  <si>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</si>
  <si>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</si>
  <si>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</si>
  <si>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</si>
  <si>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</si>
  <si>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Rel-18</t>
  </si>
  <si>
    <t>TDD FR1</t>
  </si>
  <si>
    <t>38.101-1:Table 5.3.5-1</t>
  </si>
  <si>
    <t>n98</t>
  </si>
  <si>
    <t>China Telecom</t>
  </si>
  <si>
    <t>RAN5#105</t>
  </si>
  <si>
    <t>NR_lic_bands_BW_R18-UEConTest</t>
  </si>
  <si>
    <t>China Telecom</t>
    <phoneticPr fontId="0" type="noConversion"/>
  </si>
  <si>
    <t>RAN5#105</t>
    <phoneticPr fontId="0" type="noConversion"/>
  </si>
  <si>
    <t>SCS15: 5,10,15,20,25,30,35,40
SCS30: 10,15,20,25,30,35,40
SCS60: 10,15,20,25,30,35,40</t>
  </si>
  <si>
    <t>N/A</t>
  </si>
  <si>
    <t>New NS_50  has been introduced by n39</t>
  </si>
  <si>
    <t>N/A
SUL band</t>
  </si>
  <si>
    <t>R5-247247</t>
  </si>
  <si>
    <t>R5-247614</t>
  </si>
  <si>
    <t>R5-247756</t>
  </si>
  <si>
    <t>Jumbo CR</t>
  </si>
  <si>
    <t>R5-247709</t>
  </si>
  <si>
    <t>R5-247256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</si>
</sst>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charset val="134"/>
      <scheme val="minor"/>
    </font>
    <font>
      <b/>
      <sz val="11"/>
      <color theme="1"/>
      <name val="Calibri"/>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579"/>
      <name val="Arial"/>
      <charset val="134"/>
    </font>
    <font>
      <sz val="8"/>
      <name val="Calibri"/>
      <charset val="134"/>
    </font>
    <font>
      <sz val="8"/>
      <color rgb="FFFF0000"/>
      <name val="Calibri"/>
      <charset val="134"/>
    </font>
    <font>
      <sz val="8"/>
      <color theme="1"/>
      <name val="Calibri"/>
      <charset val="134"/>
    </font>
    <font>
      <sz val="8"/>
      <color rgb="FFFF0000"/>
      <name val="Calibri"/>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Calibri"/>
      <charset val="134"/>
      <scheme val="minor"/>
    </font>
    <font>
      <sz val="11"/>
      <color rgb="FFFF0000"/>
      <name val="Calibri"/>
      <charset val="134"/>
      <scheme val="minor"/>
    </font>
    <font>
      <b/>
      <sz val="11"/>
      <name val="Arial"/>
      <charset val="134"/>
    </font>
    <font>
      <sz val="8"/>
      <name val="Calibri"/>
      <charset val="134"/>
      <scheme val="minor"/>
    </font>
    <font>
      <b/>
      <sz val="8"/>
      <color indexed="8"/>
      <name val="Calibri"/>
      <charset val="134"/>
    </font>
    <font>
      <b/>
      <sz val="8"/>
      <color rgb="FFFF0000"/>
      <name val="Calibri"/>
      <charset val="134"/>
    </font>
    <font>
      <b/>
      <sz val="8"/>
      <color rgb="FFFF0000"/>
      <name val="Calibri"/>
      <charset val="134"/>
      <scheme val="minor"/>
    </font>
    <font>
      <b/>
      <sz val="8"/>
      <name val="Calibri"/>
      <charset val="134"/>
      <scheme val="minor"/>
    </font>
    <font>
      <sz val="9"/>
      <name val="Tahoma"/>
      <charset val="134"/>
    </font>
    <font>
      <sz val="11"/>
      <color theme="1"/>
      <name val="Calibri"/>
      <charset val="134"/>
      <scheme val="minor"/>
    </font>
    <font>
      <sz val="8"/>
      <color theme="1"/>
      <name val="Calibri"/>
      <family val="3"/>
      <charset val="134"/>
      <scheme val="minor"/>
    </font>
    <font>
      <sz val="8"/>
      <name val="Arial"/>
      <family val="2"/>
    </font>
    <font>
      <sz val="8"/>
      <color rgb="FF000000"/>
      <name val="Calibri"/>
      <family val="3"/>
      <charset val="134"/>
      <scheme val="minor"/>
    </font>
  </fonts>
  <fills count="13">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rgb="FFD9E1F2"/>
        <bgColor rgb="FFD9E1F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7">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5" fillId="0" borderId="1" xfId="0" applyFont="1" applyBorder="1" applyAlignment="1">
      <alignment horizontal="left" vertical="top" wrapText="1"/>
    </xf>
    <xf numFmtId="0" fontId="46" fillId="0" borderId="1" xfId="0" applyFont="1" applyBorder="1" applyAlignment="1">
      <alignment horizontal="left" vertical="top" wrapText="1"/>
    </xf>
    <xf numFmtId="0" fontId="47" fillId="12" borderId="1" xfId="0" applyFont="1" applyFill="1" applyBorder="1" applyAlignment="1">
      <alignment horizontal="lef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64">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4037;&#20316;/&#39033;&#30446;&#36164;&#26009;/2013-2017%20&#26631;&#20934;&#21270;&#20250;&#35758;/2017-2019%203GPP&#26631;&#20934;&#21270;/RAN5/2018-2022%20RAN5&#20250;&#35758;/#97-2022&#24180;11&#26376;14~18&#26085;@Toulouse\CMCC&#25991;&#31295;-55&#31687;\PRD21%20-%202&#31687;\WP%20templates%20v1.1.0\DRAFT%20WP%20NR%20CA%20PC3%20FR1%20v1.1.0.xlsx?FFD41624" TargetMode="External"/><Relationship Id="rId1" Type="http://schemas.openxmlformats.org/officeDocument/2006/relationships/externalLinkPath" Target="file:///\\FFD41624\DRAFT%2520WP%2520NR%2520CA%2520PC3%2520FR1%25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3"/>
    <tableColumn id="1" xr3:uid="{00000000-0010-0000-0000-000001000000}" name="Release introduced in TS 38.101-x" dataDxfId="262"/>
    <tableColumn id="2" xr3:uid="{00000000-0010-0000-0000-000002000000}" name="Type of band" dataDxfId="261"/>
    <tableColumn id="3" xr3:uid="{00000000-0010-0000-0000-000003000000}" name="TS and Source Table" dataDxfId="260"/>
    <tableColumn id="4" xr3:uid="{00000000-0010-0000-0000-000004000000}" name="NR band / NR band CBW Extension" dataDxfId="259"/>
    <tableColumn id="5" xr3:uid="{00000000-0010-0000-0000-000005000000}" name="CBWs _x000a_SCS[kHz]:[MHz]+...+[MHz]" dataDxfId="258"/>
    <tableColumn id="6" xr3:uid="{00000000-0010-0000-0000-000006000000}" name="PC3 Status" dataDxfId="257"/>
    <tableColumn id="7" xr3:uid="{00000000-0010-0000-0000-000007000000}" name="Completed Power Class(es)" dataDxfId="256"/>
    <tableColumn id="9" xr3:uid="{00000000-0010-0000-0000-000009000000}" name="RAN5 Completion Meeting _x000a_(PC3)" dataDxfId="255"/>
    <tableColumn id="10" xr3:uid="{00000000-0010-0000-0000-00000A000000}" name="Completion Reference_x000a_(PC3)" dataDxfId="254"/>
    <tableColumn id="11" xr3:uid="{00000000-0010-0000-0000-00000B000000}" name="Interested operator_x000a_(PC3)" dataDxfId="253"/>
    <tableColumn id="12" xr3:uid="{00000000-0010-0000-0000-00000C000000}" name="Responsible Company (contact)_x000a_(PC3)" dataDxfId="252"/>
    <tableColumn id="13" xr3:uid="{00000000-0010-0000-0000-00000D000000}" name="Assignment_x000a_[RAN5 meeting]_x000a_ (PC3)" dataDxfId="251"/>
    <tableColumn id="14" xr3:uid="{00000000-0010-0000-0000-00000E000000}" name="Applicable RAN5 WI code(s)  for CRs" dataDxfId="250"/>
    <tableColumn id="16" xr3:uid="{00000000-0010-0000-0000-000010000000}" name="Band Sort Key" dataDxfId="249"/>
    <tableColumn id="17" xr3:uid="{00000000-0010-0000-0000-000011000000}" name="Comments" dataDxfId="248"/>
    <tableColumn id="18" xr3:uid="{00000000-0010-0000-0000-000012000000}" name="Introduced in PRD version" dataDxfId="24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K16" sqref="K16"/>
    </sheetView>
  </sheetViews>
  <sheetFormatPr defaultColWidth="9.1328125" defaultRowHeight="14.25"/>
  <cols>
    <col min="1" max="1" width="6.53125" style="117" customWidth="1"/>
    <col min="2" max="2" width="10.6640625" style="117" customWidth="1"/>
    <col min="3" max="3" width="17" style="117" customWidth="1"/>
    <col min="4" max="4" width="19.53125" style="117" customWidth="1"/>
    <col min="5" max="5" width="22" style="117" customWidth="1"/>
    <col min="6" max="6" width="28.6640625" style="117" customWidth="1"/>
    <col min="7" max="7" width="10.6640625" style="117" hidden="1" customWidth="1"/>
    <col min="8" max="8" width="9.19921875" style="117" hidden="1" customWidth="1"/>
    <col min="9" max="9" width="11.53125" style="117" hidden="1" customWidth="1"/>
    <col min="10" max="10" width="13.796875" style="117" hidden="1" customWidth="1"/>
    <col min="11" max="11" width="20.53125" style="117" customWidth="1"/>
    <col min="12" max="12" width="14.53125" style="117" customWidth="1"/>
    <col min="13" max="13" width="13" style="117" customWidth="1"/>
    <col min="14" max="14" width="38.6640625" style="117" customWidth="1"/>
    <col min="15" max="15" width="6" style="117" hidden="1" customWidth="1"/>
    <col min="16" max="16" width="29.6640625" style="117" customWidth="1"/>
    <col min="17" max="17" width="9.1328125" style="117" hidden="1" customWidth="1"/>
    <col min="18" max="16384" width="9.1328125" style="117"/>
  </cols>
  <sheetData>
    <row r="1" spans="1:18" ht="19.5" customHeight="1">
      <c r="A1" s="118"/>
      <c r="B1" s="158" t="s">
        <v>0</v>
      </c>
      <c r="C1" s="158"/>
      <c r="D1" s="158"/>
      <c r="E1" s="158"/>
      <c r="F1" s="158"/>
      <c r="G1" s="158"/>
      <c r="H1" s="158"/>
      <c r="I1" s="158"/>
      <c r="J1" s="158"/>
      <c r="K1" s="158"/>
      <c r="L1" s="158"/>
      <c r="M1" s="158"/>
      <c r="N1" s="158"/>
      <c r="O1" s="120"/>
    </row>
    <row r="2" spans="1:18" ht="17.25" customHeight="1">
      <c r="B2" s="119" t="s">
        <v>1</v>
      </c>
      <c r="C2" s="119" t="str">
        <f t="array" aca="1" ref="C2" ca="1">"PRD21, WP NR band and CBW FR1 "&amp;INDIRECT("'Revision History WP template'!A3")</f>
        <v>PRD21, WP NR band and CBW FR1 v1.10.0</v>
      </c>
      <c r="D2" s="120"/>
      <c r="E2" s="120"/>
      <c r="F2" s="120"/>
      <c r="G2" s="120"/>
      <c r="H2" s="120"/>
      <c r="I2" s="120"/>
      <c r="J2" s="120"/>
      <c r="K2" s="120"/>
      <c r="L2" s="120"/>
      <c r="M2" s="120"/>
      <c r="N2" s="17"/>
      <c r="O2" s="120"/>
    </row>
    <row r="3" spans="1:18" ht="30" customHeight="1">
      <c r="B3" s="159" t="s">
        <v>2</v>
      </c>
      <c r="C3" s="159"/>
      <c r="D3" s="159"/>
      <c r="E3" s="159"/>
      <c r="F3" s="159"/>
      <c r="G3" s="159"/>
      <c r="H3" s="159"/>
      <c r="I3" s="159"/>
      <c r="J3" s="159"/>
      <c r="K3" s="159"/>
      <c r="L3" s="159"/>
      <c r="M3" s="159"/>
      <c r="N3" s="159"/>
      <c r="O3" s="74"/>
    </row>
    <row r="4" spans="1:18" ht="17.649999999999999">
      <c r="B4" s="155" t="s">
        <v>3</v>
      </c>
      <c r="C4" s="155"/>
      <c r="D4" s="155"/>
      <c r="E4" s="155"/>
      <c r="F4" s="155"/>
      <c r="G4" s="155"/>
      <c r="H4" s="155"/>
      <c r="I4" s="155"/>
      <c r="J4" s="50"/>
      <c r="K4" s="51"/>
      <c r="L4" s="51"/>
      <c r="M4" s="16"/>
      <c r="N4" s="16"/>
      <c r="O4" s="16"/>
    </row>
    <row r="5" spans="1:18" ht="15">
      <c r="A5" s="18"/>
      <c r="B5" s="160" t="s">
        <v>4</v>
      </c>
      <c r="C5" s="160"/>
      <c r="D5" s="161" t="str">
        <f t="array" aca="1" ref="D5" ca="1">SUBSTITUTE(MID(CELL("filename"),SEARCH("[",CELL("filename"))+1,SEARCH("]",CELL("filename"))-SEARCH("[",CELL("filename"))-1),".xlsx","")</f>
        <v>WP NR band and CBW FR1 n98</v>
      </c>
      <c r="E5" s="162"/>
      <c r="F5" s="163"/>
      <c r="J5" s="156" t="s">
        <v>5</v>
      </c>
      <c r="K5" s="157"/>
      <c r="L5" s="157"/>
      <c r="M5" s="157"/>
      <c r="N5" s="157"/>
      <c r="O5" s="53"/>
    </row>
    <row r="6" spans="1:18">
      <c r="A6" s="18"/>
      <c r="B6" s="148" t="s">
        <v>6</v>
      </c>
      <c r="C6" s="148"/>
      <c r="D6" s="149" t="s">
        <v>590</v>
      </c>
      <c r="E6" s="150"/>
      <c r="F6" s="151"/>
      <c r="J6" s="156" t="s">
        <v>7</v>
      </c>
      <c r="K6" s="157"/>
      <c r="L6" s="157"/>
      <c r="M6" s="157"/>
      <c r="N6" s="157"/>
      <c r="O6" s="53"/>
    </row>
    <row r="7" spans="1:18" ht="15" customHeight="1">
      <c r="A7" s="18"/>
      <c r="B7" s="148" t="s">
        <v>8</v>
      </c>
      <c r="C7" s="148"/>
      <c r="D7" s="149" t="s">
        <v>591</v>
      </c>
      <c r="E7" s="150"/>
      <c r="F7" s="151"/>
      <c r="J7" s="152" t="s">
        <v>10</v>
      </c>
      <c r="K7" s="153"/>
      <c r="L7" s="153"/>
      <c r="M7" s="153"/>
      <c r="N7" s="153"/>
      <c r="O7" s="131"/>
    </row>
    <row r="8" spans="1:18">
      <c r="A8" s="18"/>
      <c r="B8" s="148" t="s">
        <v>11</v>
      </c>
      <c r="C8" s="148"/>
      <c r="D8" s="149"/>
      <c r="E8" s="150"/>
      <c r="F8" s="151"/>
      <c r="J8" s="152"/>
      <c r="K8" s="153"/>
      <c r="L8" s="153"/>
      <c r="M8" s="153"/>
      <c r="N8" s="153"/>
      <c r="O8" s="131"/>
    </row>
    <row r="10" spans="1:18" ht="17.649999999999999">
      <c r="B10" s="154" t="s">
        <v>12</v>
      </c>
      <c r="C10" s="154"/>
      <c r="D10" s="57">
        <f>'WP NR band and CBW FR1'!I12</f>
        <v>1</v>
      </c>
      <c r="E10" s="17"/>
      <c r="F10" s="17"/>
      <c r="G10" s="17"/>
      <c r="H10" s="17"/>
      <c r="I10" s="17"/>
      <c r="R10" s="131"/>
    </row>
    <row r="11" spans="1:18">
      <c r="R11" s="131"/>
    </row>
    <row r="12" spans="1:18" ht="18.75" customHeight="1">
      <c r="B12" s="155" t="s">
        <v>13</v>
      </c>
      <c r="C12" s="155"/>
      <c r="D12" s="155"/>
      <c r="E12" s="155"/>
      <c r="F12" s="155"/>
      <c r="G12" s="155"/>
      <c r="H12" s="155"/>
      <c r="I12" s="155"/>
    </row>
    <row r="13" spans="1:18" ht="108" customHeight="1">
      <c r="A13" s="121"/>
      <c r="B13" s="147" t="s">
        <v>14</v>
      </c>
      <c r="C13" s="147"/>
      <c r="D13" s="147"/>
      <c r="E13" s="147"/>
      <c r="F13" s="147"/>
      <c r="G13" s="147"/>
      <c r="H13" s="147"/>
      <c r="I13" s="147"/>
      <c r="J13" s="147"/>
      <c r="K13" s="147"/>
      <c r="L13" s="147"/>
      <c r="M13" s="147"/>
    </row>
    <row r="14" spans="1:18" s="115" customFormat="1" ht="31.5">
      <c r="A14" s="122" t="s">
        <v>15</v>
      </c>
      <c r="B14" s="122" t="s">
        <v>16</v>
      </c>
      <c r="C14" s="122" t="s">
        <v>17</v>
      </c>
      <c r="D14" s="122" t="s">
        <v>18</v>
      </c>
      <c r="E14" s="122" t="s">
        <v>19</v>
      </c>
      <c r="F14" s="122" t="s">
        <v>20</v>
      </c>
      <c r="G14" s="122" t="s">
        <v>21</v>
      </c>
      <c r="H14" s="122" t="s">
        <v>22</v>
      </c>
      <c r="I14" s="132" t="s">
        <v>23</v>
      </c>
      <c r="J14" s="132" t="s">
        <v>24</v>
      </c>
      <c r="K14" s="132" t="s">
        <v>25</v>
      </c>
      <c r="L14" s="132" t="s">
        <v>26</v>
      </c>
      <c r="M14" s="132" t="s">
        <v>27</v>
      </c>
      <c r="N14" s="133" t="s">
        <v>28</v>
      </c>
      <c r="O14" s="134" t="s">
        <v>29</v>
      </c>
      <c r="P14" s="135" t="s">
        <v>11</v>
      </c>
      <c r="Q14" s="132" t="s">
        <v>30</v>
      </c>
    </row>
    <row r="15" spans="1:18" s="116" customFormat="1" ht="31.5">
      <c r="A15" s="123"/>
      <c r="B15" s="124" t="s">
        <v>586</v>
      </c>
      <c r="C15" s="124" t="s">
        <v>587</v>
      </c>
      <c r="D15" s="125" t="s">
        <v>588</v>
      </c>
      <c r="E15" s="125" t="s">
        <v>589</v>
      </c>
      <c r="F15" s="125" t="s">
        <v>595</v>
      </c>
      <c r="G15" s="124" t="s">
        <v>590</v>
      </c>
      <c r="H15" s="124" t="s">
        <v>590</v>
      </c>
      <c r="I15" s="125" t="s">
        <v>591</v>
      </c>
      <c r="J15" s="125" t="s">
        <v>592</v>
      </c>
      <c r="K15" s="144" t="s">
        <v>593</v>
      </c>
      <c r="L15" s="144" t="s">
        <v>593</v>
      </c>
      <c r="M15" s="145" t="s">
        <v>594</v>
      </c>
      <c r="N15" s="146" t="s">
        <v>592</v>
      </c>
      <c r="O15" s="136" t="s">
        <v>31</v>
      </c>
      <c r="P15" s="137"/>
      <c r="Q15" s="139"/>
    </row>
    <row r="16" spans="1:18" ht="31.5">
      <c r="A16" s="123"/>
      <c r="B16" s="124"/>
      <c r="C16" s="124"/>
      <c r="D16" s="125"/>
      <c r="E16" s="125"/>
      <c r="F16" s="125"/>
      <c r="G16" s="124"/>
      <c r="H16" s="124"/>
      <c r="I16" s="125"/>
      <c r="J16" s="125"/>
      <c r="K16" s="125"/>
      <c r="L16" s="125"/>
      <c r="M16" s="126"/>
      <c r="N16" s="125"/>
      <c r="O16" s="136" t="s">
        <v>32</v>
      </c>
      <c r="P16" s="125"/>
      <c r="Q16" s="140"/>
    </row>
    <row r="17" spans="1:17">
      <c r="A17" s="123"/>
      <c r="B17" s="124"/>
      <c r="C17" s="124"/>
      <c r="D17" s="125"/>
      <c r="E17" s="126"/>
      <c r="F17" s="125"/>
      <c r="G17" s="124"/>
      <c r="H17" s="124"/>
      <c r="I17" s="125"/>
      <c r="J17" s="125"/>
      <c r="K17" s="125"/>
      <c r="L17" s="125"/>
      <c r="M17" s="126"/>
      <c r="N17" s="125"/>
      <c r="O17" s="136"/>
      <c r="P17" s="125"/>
      <c r="Q17" s="140"/>
    </row>
    <row r="18" spans="1:17">
      <c r="A18" s="123"/>
      <c r="B18" s="124"/>
      <c r="C18" s="124"/>
      <c r="D18" s="125"/>
      <c r="E18" s="126"/>
      <c r="F18" s="125"/>
      <c r="G18" s="124"/>
      <c r="H18" s="124"/>
      <c r="I18" s="125"/>
      <c r="J18" s="125"/>
      <c r="K18" s="125"/>
      <c r="L18" s="125"/>
      <c r="M18" s="126"/>
      <c r="N18" s="125"/>
      <c r="O18" s="136"/>
      <c r="P18" s="125"/>
      <c r="Q18" s="140"/>
    </row>
    <row r="19" spans="1:17">
      <c r="A19" s="123"/>
      <c r="B19" s="124"/>
      <c r="C19" s="124"/>
      <c r="D19" s="125"/>
      <c r="E19" s="126"/>
      <c r="F19" s="125"/>
      <c r="G19" s="124"/>
      <c r="H19" s="124"/>
      <c r="I19" s="125"/>
      <c r="J19" s="125"/>
      <c r="K19" s="125"/>
      <c r="L19" s="125"/>
      <c r="M19" s="126"/>
      <c r="N19" s="125"/>
      <c r="O19" s="136"/>
      <c r="P19" s="125"/>
      <c r="Q19" s="140"/>
    </row>
    <row r="20" spans="1:17">
      <c r="A20" s="123"/>
      <c r="B20" s="124"/>
      <c r="C20" s="124"/>
      <c r="D20" s="125"/>
      <c r="E20" s="126"/>
      <c r="F20" s="125"/>
      <c r="G20" s="124"/>
      <c r="H20" s="124"/>
      <c r="I20" s="125"/>
      <c r="J20" s="125"/>
      <c r="K20" s="125"/>
      <c r="L20" s="125"/>
      <c r="M20" s="126"/>
      <c r="N20" s="125"/>
      <c r="O20" s="136"/>
      <c r="P20" s="125"/>
      <c r="Q20" s="140"/>
    </row>
    <row r="21" spans="1:17">
      <c r="A21" s="123"/>
      <c r="B21" s="124"/>
      <c r="C21" s="124"/>
      <c r="D21" s="125"/>
      <c r="E21" s="126"/>
      <c r="F21" s="125"/>
      <c r="G21" s="124"/>
      <c r="H21" s="124"/>
      <c r="I21" s="125"/>
      <c r="J21" s="125"/>
      <c r="K21" s="125"/>
      <c r="L21" s="125"/>
      <c r="M21" s="126"/>
      <c r="N21" s="125"/>
      <c r="O21" s="136"/>
      <c r="P21" s="125"/>
      <c r="Q21" s="140"/>
    </row>
    <row r="22" spans="1:17">
      <c r="A22" s="123"/>
      <c r="B22" s="124"/>
      <c r="C22" s="124"/>
      <c r="D22" s="125"/>
      <c r="E22" s="126"/>
      <c r="F22" s="125"/>
      <c r="G22" s="124"/>
      <c r="H22" s="124"/>
      <c r="I22" s="125"/>
      <c r="J22" s="125"/>
      <c r="K22" s="125"/>
      <c r="L22" s="125"/>
      <c r="M22" s="126"/>
      <c r="N22" s="125"/>
      <c r="O22" s="136"/>
      <c r="P22" s="125"/>
      <c r="Q22" s="140"/>
    </row>
    <row r="23" spans="1:17">
      <c r="A23" s="123"/>
      <c r="B23" s="124"/>
      <c r="C23" s="124"/>
      <c r="D23" s="125"/>
      <c r="E23" s="126"/>
      <c r="F23" s="125"/>
      <c r="G23" s="124"/>
      <c r="H23" s="124"/>
      <c r="I23" s="125"/>
      <c r="J23" s="125"/>
      <c r="K23" s="125"/>
      <c r="L23" s="125"/>
      <c r="M23" s="126"/>
      <c r="N23" s="125"/>
      <c r="O23" s="136"/>
      <c r="P23" s="125"/>
      <c r="Q23" s="140"/>
    </row>
    <row r="24" spans="1:17">
      <c r="A24" s="123"/>
      <c r="B24" s="124"/>
      <c r="C24" s="124"/>
      <c r="D24" s="125"/>
      <c r="E24" s="126"/>
      <c r="F24" s="125"/>
      <c r="G24" s="124"/>
      <c r="H24" s="124"/>
      <c r="I24" s="125"/>
      <c r="J24" s="125"/>
      <c r="K24" s="125"/>
      <c r="L24" s="125"/>
      <c r="M24" s="126"/>
      <c r="N24" s="125"/>
      <c r="O24" s="136"/>
      <c r="P24" s="125"/>
      <c r="Q24" s="140"/>
    </row>
    <row r="25" spans="1:17">
      <c r="A25" s="123"/>
      <c r="B25" s="124"/>
      <c r="C25" s="124"/>
      <c r="D25" s="125"/>
      <c r="E25" s="126"/>
      <c r="F25" s="125"/>
      <c r="G25" s="124"/>
      <c r="H25" s="124"/>
      <c r="I25" s="125"/>
      <c r="J25" s="125"/>
      <c r="K25" s="125"/>
      <c r="L25" s="125"/>
      <c r="M25" s="126"/>
      <c r="N25" s="125"/>
      <c r="O25" s="136"/>
      <c r="P25" s="125"/>
      <c r="Q25" s="140"/>
    </row>
    <row r="26" spans="1:17">
      <c r="A26" s="123"/>
      <c r="B26" s="124"/>
      <c r="C26" s="124"/>
      <c r="D26" s="125"/>
      <c r="E26" s="126"/>
      <c r="F26" s="125"/>
      <c r="G26" s="124"/>
      <c r="H26" s="124"/>
      <c r="I26" s="125"/>
      <c r="J26" s="125"/>
      <c r="K26" s="125"/>
      <c r="L26" s="125"/>
      <c r="M26" s="126"/>
      <c r="N26" s="125"/>
      <c r="O26" s="136"/>
      <c r="P26" s="125"/>
      <c r="Q26" s="140"/>
    </row>
    <row r="27" spans="1:17">
      <c r="A27" s="123"/>
      <c r="B27" s="124"/>
      <c r="C27" s="124"/>
      <c r="D27" s="125"/>
      <c r="E27" s="126"/>
      <c r="F27" s="125"/>
      <c r="G27" s="124"/>
      <c r="H27" s="124"/>
      <c r="I27" s="125"/>
      <c r="J27" s="125"/>
      <c r="K27" s="125"/>
      <c r="L27" s="125"/>
      <c r="M27" s="126"/>
      <c r="N27" s="125"/>
      <c r="O27" s="136"/>
      <c r="P27" s="125"/>
      <c r="Q27" s="140"/>
    </row>
    <row r="28" spans="1:17">
      <c r="A28" s="123"/>
      <c r="B28" s="124"/>
      <c r="C28" s="124"/>
      <c r="D28" s="125"/>
      <c r="E28" s="126"/>
      <c r="F28" s="125"/>
      <c r="G28" s="124"/>
      <c r="H28" s="124"/>
      <c r="I28" s="125"/>
      <c r="J28" s="125"/>
      <c r="K28" s="125"/>
      <c r="L28" s="125"/>
      <c r="M28" s="126"/>
      <c r="N28" s="125"/>
      <c r="O28" s="136"/>
      <c r="P28" s="125"/>
      <c r="Q28" s="140"/>
    </row>
    <row r="29" spans="1:17">
      <c r="A29" s="123"/>
      <c r="B29" s="124"/>
      <c r="C29" s="124"/>
      <c r="D29" s="125"/>
      <c r="E29" s="126"/>
      <c r="F29" s="125"/>
      <c r="G29" s="124"/>
      <c r="H29" s="124"/>
      <c r="I29" s="125"/>
      <c r="J29" s="125"/>
      <c r="K29" s="125"/>
      <c r="L29" s="125"/>
      <c r="M29" s="126"/>
      <c r="N29" s="125"/>
      <c r="O29" s="136"/>
      <c r="P29" s="125"/>
      <c r="Q29" s="140"/>
    </row>
    <row r="30" spans="1:17">
      <c r="A30" s="123"/>
      <c r="B30" s="124"/>
      <c r="C30" s="124"/>
      <c r="D30" s="125"/>
      <c r="E30" s="126"/>
      <c r="F30" s="125"/>
      <c r="G30" s="124"/>
      <c r="H30" s="124"/>
      <c r="I30" s="125"/>
      <c r="J30" s="125"/>
      <c r="K30" s="125"/>
      <c r="L30" s="125"/>
      <c r="M30" s="126"/>
      <c r="N30" s="125"/>
      <c r="O30" s="136"/>
      <c r="P30" s="125"/>
      <c r="Q30" s="140"/>
    </row>
    <row r="31" spans="1:17">
      <c r="A31" s="123"/>
      <c r="B31" s="124"/>
      <c r="C31" s="124"/>
      <c r="D31" s="125"/>
      <c r="E31" s="126"/>
      <c r="F31" s="125"/>
      <c r="G31" s="124"/>
      <c r="H31" s="124"/>
      <c r="I31" s="125"/>
      <c r="J31" s="125"/>
      <c r="K31" s="125"/>
      <c r="L31" s="125"/>
      <c r="M31" s="126"/>
      <c r="N31" s="125"/>
      <c r="O31" s="136"/>
      <c r="P31" s="125"/>
      <c r="Q31" s="140"/>
    </row>
    <row r="32" spans="1:17">
      <c r="A32" s="123"/>
      <c r="B32" s="124"/>
      <c r="C32" s="124"/>
      <c r="D32" s="125"/>
      <c r="E32" s="126"/>
      <c r="F32" s="125"/>
      <c r="G32" s="124"/>
      <c r="H32" s="124"/>
      <c r="I32" s="125"/>
      <c r="J32" s="125"/>
      <c r="K32" s="125"/>
      <c r="L32" s="125"/>
      <c r="M32" s="126"/>
      <c r="N32" s="125"/>
      <c r="O32" s="136"/>
      <c r="P32" s="125"/>
      <c r="Q32" s="140"/>
    </row>
    <row r="33" spans="1:17">
      <c r="A33" s="123"/>
      <c r="B33" s="124"/>
      <c r="C33" s="124"/>
      <c r="D33" s="125"/>
      <c r="E33" s="126"/>
      <c r="F33" s="125"/>
      <c r="G33" s="124"/>
      <c r="H33" s="124"/>
      <c r="I33" s="125"/>
      <c r="J33" s="125"/>
      <c r="K33" s="125"/>
      <c r="L33" s="125"/>
      <c r="M33" s="126"/>
      <c r="N33" s="125"/>
      <c r="O33" s="136"/>
      <c r="P33" s="125"/>
      <c r="Q33" s="140"/>
    </row>
    <row r="34" spans="1:17">
      <c r="A34" s="123"/>
      <c r="B34" s="124"/>
      <c r="C34" s="124"/>
      <c r="D34" s="125"/>
      <c r="E34" s="126"/>
      <c r="F34" s="125"/>
      <c r="G34" s="124"/>
      <c r="H34" s="124"/>
      <c r="I34" s="125"/>
      <c r="J34" s="125"/>
      <c r="K34" s="125"/>
      <c r="L34" s="125"/>
      <c r="M34" s="126"/>
      <c r="N34" s="125"/>
      <c r="O34" s="136"/>
      <c r="P34" s="125"/>
      <c r="Q34" s="140"/>
    </row>
    <row r="35" spans="1:17">
      <c r="A35" s="123"/>
      <c r="B35" s="124"/>
      <c r="C35" s="124"/>
      <c r="D35" s="125"/>
      <c r="E35" s="126"/>
      <c r="F35" s="125"/>
      <c r="G35" s="124"/>
      <c r="H35" s="124"/>
      <c r="I35" s="125"/>
      <c r="J35" s="125"/>
      <c r="K35" s="125"/>
      <c r="L35" s="125"/>
      <c r="M35" s="126"/>
      <c r="N35" s="125"/>
      <c r="O35" s="136"/>
      <c r="P35" s="125"/>
      <c r="Q35" s="140"/>
    </row>
    <row r="36" spans="1:17">
      <c r="A36" s="123"/>
      <c r="B36" s="124"/>
      <c r="C36" s="124"/>
      <c r="D36" s="125"/>
      <c r="E36" s="126"/>
      <c r="F36" s="125"/>
      <c r="G36" s="124"/>
      <c r="H36" s="124"/>
      <c r="I36" s="125"/>
      <c r="J36" s="125"/>
      <c r="K36" s="125"/>
      <c r="L36" s="125"/>
      <c r="M36" s="126"/>
      <c r="N36" s="125"/>
      <c r="O36" s="136"/>
      <c r="P36" s="125"/>
      <c r="Q36" s="140"/>
    </row>
    <row r="37" spans="1:17">
      <c r="A37" s="123"/>
      <c r="B37" s="124"/>
      <c r="C37" s="124"/>
      <c r="D37" s="125"/>
      <c r="E37" s="126"/>
      <c r="F37" s="125"/>
      <c r="G37" s="124"/>
      <c r="H37" s="124"/>
      <c r="I37" s="125"/>
      <c r="J37" s="125"/>
      <c r="K37" s="125"/>
      <c r="L37" s="125"/>
      <c r="M37" s="126"/>
      <c r="N37" s="125"/>
      <c r="O37" s="136"/>
      <c r="P37" s="125"/>
      <c r="Q37" s="140"/>
    </row>
    <row r="38" spans="1:17">
      <c r="A38" s="123"/>
      <c r="B38" s="124"/>
      <c r="C38" s="124"/>
      <c r="D38" s="125"/>
      <c r="E38" s="126"/>
      <c r="F38" s="125"/>
      <c r="G38" s="124"/>
      <c r="H38" s="124"/>
      <c r="I38" s="125"/>
      <c r="J38" s="125"/>
      <c r="K38" s="125"/>
      <c r="L38" s="125"/>
      <c r="M38" s="126"/>
      <c r="N38" s="125"/>
      <c r="O38" s="136"/>
      <c r="P38" s="125"/>
      <c r="Q38" s="140"/>
    </row>
    <row r="39" spans="1:17">
      <c r="A39" s="123"/>
      <c r="B39" s="124"/>
      <c r="C39" s="124"/>
      <c r="D39" s="125"/>
      <c r="E39" s="126"/>
      <c r="F39" s="125"/>
      <c r="G39" s="124"/>
      <c r="H39" s="124"/>
      <c r="I39" s="125"/>
      <c r="J39" s="125"/>
      <c r="K39" s="125"/>
      <c r="L39" s="125"/>
      <c r="M39" s="126"/>
      <c r="N39" s="125"/>
      <c r="O39" s="136"/>
      <c r="P39" s="125"/>
      <c r="Q39" s="140"/>
    </row>
    <row r="40" spans="1:17">
      <c r="A40" s="123"/>
      <c r="B40" s="124"/>
      <c r="C40" s="124"/>
      <c r="D40" s="125"/>
      <c r="E40" s="126"/>
      <c r="F40" s="125"/>
      <c r="G40" s="124"/>
      <c r="H40" s="124"/>
      <c r="I40" s="125"/>
      <c r="J40" s="125"/>
      <c r="K40" s="125"/>
      <c r="L40" s="125"/>
      <c r="M40" s="126"/>
      <c r="N40" s="125"/>
      <c r="O40" s="136"/>
      <c r="P40" s="125"/>
      <c r="Q40" s="140"/>
    </row>
    <row r="41" spans="1:17">
      <c r="A41" s="123"/>
      <c r="B41" s="124"/>
      <c r="C41" s="124"/>
      <c r="D41" s="125"/>
      <c r="E41" s="126"/>
      <c r="F41" s="125"/>
      <c r="G41" s="124"/>
      <c r="H41" s="124"/>
      <c r="I41" s="125"/>
      <c r="J41" s="125"/>
      <c r="K41" s="125"/>
      <c r="L41" s="125"/>
      <c r="M41" s="126"/>
      <c r="N41" s="125"/>
      <c r="O41" s="136"/>
      <c r="P41" s="125"/>
      <c r="Q41" s="140"/>
    </row>
    <row r="42" spans="1:17">
      <c r="A42" s="123"/>
      <c r="B42" s="124"/>
      <c r="C42" s="124"/>
      <c r="D42" s="125"/>
      <c r="E42" s="126"/>
      <c r="F42" s="125"/>
      <c r="G42" s="124"/>
      <c r="H42" s="124"/>
      <c r="I42" s="125"/>
      <c r="J42" s="125"/>
      <c r="K42" s="125"/>
      <c r="L42" s="125"/>
      <c r="M42" s="126"/>
      <c r="N42" s="125"/>
      <c r="O42" s="136"/>
      <c r="P42" s="125"/>
      <c r="Q42" s="140"/>
    </row>
    <row r="43" spans="1:17">
      <c r="A43" s="123"/>
      <c r="B43" s="124"/>
      <c r="C43" s="124"/>
      <c r="D43" s="125"/>
      <c r="E43" s="126"/>
      <c r="F43" s="125"/>
      <c r="G43" s="124"/>
      <c r="H43" s="124"/>
      <c r="I43" s="125"/>
      <c r="J43" s="125"/>
      <c r="K43" s="125"/>
      <c r="L43" s="125"/>
      <c r="M43" s="126"/>
      <c r="N43" s="125"/>
      <c r="O43" s="136"/>
      <c r="P43" s="125"/>
      <c r="Q43" s="140"/>
    </row>
    <row r="44" spans="1:17">
      <c r="A44" s="123"/>
      <c r="B44" s="124"/>
      <c r="C44" s="124"/>
      <c r="D44" s="125"/>
      <c r="E44" s="126"/>
      <c r="F44" s="125"/>
      <c r="G44" s="124"/>
      <c r="H44" s="124"/>
      <c r="I44" s="125"/>
      <c r="J44" s="125"/>
      <c r="K44" s="125"/>
      <c r="L44" s="125"/>
      <c r="M44" s="126"/>
      <c r="N44" s="125"/>
      <c r="O44" s="136"/>
      <c r="P44" s="125"/>
      <c r="Q44" s="140"/>
    </row>
    <row r="45" spans="1:17">
      <c r="A45" s="123"/>
      <c r="B45" s="124"/>
      <c r="C45" s="124"/>
      <c r="D45" s="125"/>
      <c r="E45" s="126"/>
      <c r="F45" s="125"/>
      <c r="G45" s="124"/>
      <c r="H45" s="124"/>
      <c r="I45" s="125"/>
      <c r="J45" s="125"/>
      <c r="K45" s="125"/>
      <c r="L45" s="125"/>
      <c r="M45" s="126"/>
      <c r="N45" s="125"/>
      <c r="O45" s="136"/>
      <c r="P45" s="125"/>
      <c r="Q45" s="140"/>
    </row>
    <row r="46" spans="1:17">
      <c r="A46" s="123"/>
      <c r="B46" s="124"/>
      <c r="C46" s="124"/>
      <c r="D46" s="125"/>
      <c r="E46" s="126"/>
      <c r="F46" s="125"/>
      <c r="G46" s="124"/>
      <c r="H46" s="124"/>
      <c r="I46" s="125"/>
      <c r="J46" s="125"/>
      <c r="K46" s="125"/>
      <c r="L46" s="125"/>
      <c r="M46" s="126"/>
      <c r="N46" s="125"/>
      <c r="O46" s="136"/>
      <c r="P46" s="125"/>
      <c r="Q46" s="140"/>
    </row>
    <row r="47" spans="1:17">
      <c r="A47" s="123"/>
      <c r="B47" s="124"/>
      <c r="C47" s="124"/>
      <c r="D47" s="125"/>
      <c r="E47" s="126"/>
      <c r="F47" s="125"/>
      <c r="G47" s="124"/>
      <c r="H47" s="124"/>
      <c r="I47" s="125"/>
      <c r="J47" s="125"/>
      <c r="K47" s="125"/>
      <c r="L47" s="125"/>
      <c r="M47" s="126"/>
      <c r="N47" s="125"/>
      <c r="O47" s="136"/>
      <c r="P47" s="125"/>
      <c r="Q47" s="140"/>
    </row>
    <row r="48" spans="1:17">
      <c r="A48" s="123"/>
      <c r="B48" s="124"/>
      <c r="C48" s="124"/>
      <c r="D48" s="125"/>
      <c r="E48" s="126"/>
      <c r="F48" s="125"/>
      <c r="G48" s="124"/>
      <c r="H48" s="124"/>
      <c r="I48" s="125"/>
      <c r="J48" s="125"/>
      <c r="K48" s="125"/>
      <c r="L48" s="125"/>
      <c r="M48" s="126"/>
      <c r="N48" s="125"/>
      <c r="O48" s="136"/>
      <c r="P48" s="125"/>
      <c r="Q48" s="140"/>
    </row>
    <row r="49" spans="1:17">
      <c r="A49" s="123"/>
      <c r="B49" s="124"/>
      <c r="C49" s="124"/>
      <c r="D49" s="125"/>
      <c r="E49" s="126"/>
      <c r="F49" s="125"/>
      <c r="G49" s="124"/>
      <c r="H49" s="124"/>
      <c r="I49" s="125"/>
      <c r="J49" s="125"/>
      <c r="K49" s="125"/>
      <c r="L49" s="125"/>
      <c r="M49" s="126"/>
      <c r="N49" s="125"/>
      <c r="O49" s="136"/>
      <c r="P49" s="125"/>
      <c r="Q49" s="140"/>
    </row>
    <row r="50" spans="1:17">
      <c r="A50" s="127"/>
      <c r="B50" s="128"/>
      <c r="C50" s="128"/>
      <c r="D50" s="129"/>
      <c r="E50" s="130"/>
      <c r="F50" s="129"/>
      <c r="G50" s="128"/>
      <c r="H50" s="128"/>
      <c r="I50" s="129"/>
      <c r="J50" s="129"/>
      <c r="K50" s="129"/>
      <c r="L50" s="129"/>
      <c r="M50" s="130"/>
      <c r="N50" s="129"/>
      <c r="O50" s="138"/>
      <c r="P50" s="129"/>
      <c r="Q50" s="140"/>
    </row>
  </sheetData>
  <protectedRanges>
    <protectedRange sqref="D8:F8 J8 L8:Q8" name="Range1"/>
    <protectedRange sqref="D6:F7" name="Range1_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conditionalFormatting sqref="D10">
    <cfRule type="expression" dxfId="246" priority="1" stopIfTrue="1">
      <formula>D10=""</formula>
    </cfRule>
    <cfRule type="expression" dxfId="245" priority="2" stopIfTrue="1">
      <formula>D10&lt;=0</formula>
    </cfRule>
    <cfRule type="expression" dxfId="244" priority="3" stopIfTrue="1">
      <formula>D10&lt;1</formula>
    </cfRule>
    <cfRule type="expression" dxfId="243" priority="4">
      <formula>D10&gt;=1</formula>
    </cfRule>
    <cfRule type="expression" dxfId="242" priority="5">
      <formula>#REF!&lt;=0</formula>
    </cfRule>
    <cfRule type="expression" dxfId="241" priority="6">
      <formula>#REF!&lt;1</formula>
    </cfRule>
    <cfRule type="expression" dxfId="240" priority="7">
      <formula>#REF!&gt;=0.9999999</formula>
    </cfRule>
  </conditionalFormatting>
  <dataValidations count="1">
    <dataValidation allowBlank="1" showErrorMessage="1" sqref="D6:F6" xr:uid="{1514ED2A-6181-4C51-B931-6CC2F1A1D01F}"/>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topLeftCell="A24" workbookViewId="0">
      <pane xSplit="7" topLeftCell="I1" activePane="topRight" state="frozen"/>
      <selection activeCell="A8" sqref="A8"/>
      <selection pane="topRight" activeCell="L81" sqref="A1:AP230"/>
    </sheetView>
  </sheetViews>
  <sheetFormatPr defaultColWidth="9.1328125" defaultRowHeight="13.5" outlineLevelRow="2"/>
  <cols>
    <col min="1" max="1" width="4" style="9" customWidth="1"/>
    <col min="2" max="3" width="6.53125" style="11" customWidth="1"/>
    <col min="4" max="4" width="8.796875" style="12" customWidth="1"/>
    <col min="5" max="5" width="10.1328125" style="12" customWidth="1"/>
    <col min="6" max="6" width="19.19921875" style="12" customWidth="1"/>
    <col min="7" max="7" width="30" style="13" customWidth="1"/>
    <col min="8" max="8" width="28.6640625" style="14" customWidth="1"/>
    <col min="9" max="9" width="41.53125" style="13" customWidth="1"/>
    <col min="10" max="10" width="12.46484375" style="13" customWidth="1"/>
    <col min="11" max="11" width="11.1328125" style="13" customWidth="1"/>
    <col min="12" max="12" width="11.46484375" style="13" customWidth="1"/>
    <col min="13" max="13" width="20.6640625" style="14" customWidth="1"/>
    <col min="14" max="14" width="6.796875" style="14" customWidth="1"/>
    <col min="15" max="15" width="13" style="14" customWidth="1"/>
    <col min="16" max="16" width="1.53125" style="14" customWidth="1"/>
    <col min="17" max="17" width="6.53125" style="15" customWidth="1"/>
    <col min="18" max="18" width="6.46484375" style="15" customWidth="1"/>
    <col min="19" max="20" width="6" style="15" customWidth="1"/>
    <col min="21" max="21" width="5.796875" style="15" customWidth="1"/>
    <col min="22" max="22" width="5.46484375" style="15" customWidth="1"/>
    <col min="23" max="23" width="6" style="15" customWidth="1"/>
    <col min="24" max="24" width="6" style="16" customWidth="1"/>
    <col min="25" max="42" width="9.1328125" style="9"/>
    <col min="43" max="16384" width="9.1328125" style="12"/>
  </cols>
  <sheetData>
    <row r="1" spans="2:24" s="9" customFormat="1" ht="20.65">
      <c r="B1" s="158" t="str">
        <f>'WP scope'!$B$1</f>
        <v>Work plan for introduction of NR FR1 bands and/or CBW extensions to existing bands into 3GPP UE conformance test specifications</v>
      </c>
      <c r="C1" s="158"/>
      <c r="D1" s="158"/>
      <c r="E1" s="158"/>
      <c r="F1" s="158"/>
      <c r="G1" s="158"/>
      <c r="H1" s="158"/>
      <c r="I1" s="158"/>
      <c r="J1" s="158"/>
      <c r="K1" s="158"/>
      <c r="L1" s="158"/>
      <c r="M1" s="158"/>
      <c r="N1" s="48"/>
      <c r="O1" s="49"/>
      <c r="P1" s="49"/>
      <c r="Q1" s="72"/>
      <c r="R1" s="73"/>
      <c r="S1" s="73"/>
      <c r="T1" s="49"/>
      <c r="U1" s="49"/>
      <c r="V1" s="49"/>
      <c r="W1" s="49"/>
      <c r="X1" s="74"/>
    </row>
    <row r="2" spans="2:24" s="9" customFormat="1" ht="17.649999999999999">
      <c r="B2" s="219" t="str">
        <f>'WP scope'!B3</f>
        <v>Note! A copy of this work plan shall be included in a Completion Declaration Statement (CDS) to be submitted as a TDOC to the RAN5 meeting when the configuration(s) are completed.</v>
      </c>
      <c r="C2" s="219"/>
      <c r="D2" s="219"/>
      <c r="E2" s="219"/>
      <c r="F2" s="219"/>
      <c r="G2" s="219"/>
      <c r="H2" s="219"/>
      <c r="I2" s="219"/>
      <c r="J2" s="219"/>
      <c r="K2" s="219"/>
      <c r="L2" s="219"/>
      <c r="M2" s="219"/>
      <c r="N2" s="219"/>
      <c r="O2" s="220" t="str">
        <f ca="1">'WP scope'!B2&amp;" "&amp;'WP scope'!C2</f>
        <v>WP template: PRD21, WP NR band and CBW FR1 v1.10.0</v>
      </c>
      <c r="P2" s="220"/>
      <c r="Q2" s="220"/>
      <c r="R2" s="220"/>
      <c r="S2" s="220"/>
      <c r="T2" s="220"/>
      <c r="U2" s="220"/>
      <c r="V2" s="220"/>
      <c r="W2" s="220"/>
      <c r="X2" s="74"/>
    </row>
    <row r="3" spans="2:24" s="9" customFormat="1" ht="17.649999999999999">
      <c r="B3" s="155" t="s">
        <v>33</v>
      </c>
      <c r="C3" s="155"/>
      <c r="D3" s="155"/>
      <c r="E3" s="155"/>
      <c r="F3" s="155"/>
      <c r="G3" s="155"/>
      <c r="H3" s="155"/>
      <c r="I3" s="155"/>
      <c r="J3" s="155"/>
      <c r="K3" s="155"/>
      <c r="L3" s="155"/>
      <c r="M3" s="50"/>
      <c r="N3" s="51"/>
      <c r="O3" s="51"/>
      <c r="P3" s="51"/>
      <c r="Q3" s="16"/>
      <c r="R3" s="16"/>
      <c r="S3" s="16"/>
      <c r="T3" s="16"/>
      <c r="U3" s="16"/>
      <c r="V3" s="16"/>
      <c r="W3" s="16"/>
      <c r="X3" s="16"/>
    </row>
    <row r="4" spans="2:24" s="9" customFormat="1" ht="13.9" outlineLevel="2">
      <c r="B4" s="18"/>
      <c r="C4" s="18"/>
      <c r="D4" s="221" t="s">
        <v>34</v>
      </c>
      <c r="E4" s="222"/>
      <c r="F4" s="222"/>
      <c r="G4" s="223"/>
      <c r="H4" s="19" t="s">
        <v>35</v>
      </c>
      <c r="I4" s="221" t="s">
        <v>36</v>
      </c>
      <c r="J4" s="222"/>
      <c r="K4" s="222"/>
      <c r="L4" s="222"/>
      <c r="M4" s="222"/>
      <c r="N4" s="223"/>
      <c r="O4" s="52"/>
      <c r="P4" s="52"/>
      <c r="Q4" s="52"/>
      <c r="R4" s="16"/>
      <c r="S4" s="16"/>
      <c r="T4" s="16"/>
      <c r="U4" s="16"/>
      <c r="V4" s="16"/>
      <c r="W4" s="16"/>
      <c r="X4" s="16"/>
    </row>
    <row r="5" spans="2:24" s="9" customFormat="1" ht="19.5" customHeight="1" outlineLevel="2">
      <c r="B5" s="18"/>
      <c r="C5" s="18"/>
      <c r="D5" s="213" t="s">
        <v>37</v>
      </c>
      <c r="E5" s="213"/>
      <c r="F5" s="213"/>
      <c r="G5" s="213"/>
      <c r="H5" s="20" t="s">
        <v>38</v>
      </c>
      <c r="I5" s="214" t="str">
        <f t="array" ref="I5">_xlfn.TEXTJOIN(", ",TRUE,IF(WPscopeTbl[NR band / NR band CBW Extension]&lt;&gt;"",IF(LEN(SUBSTITUTE(WPscopeTbl[NR band / NR band CBW Extension],"CBW",""))=LEN(WPscopeTbl[NR band / NR band CBW Extension]),WPscopeTbl[NR band / NR band CBW Extension],""),""))</f>
        <v>n98</v>
      </c>
      <c r="J5" s="215"/>
      <c r="K5" s="215"/>
      <c r="L5" s="215"/>
      <c r="M5" s="215"/>
      <c r="N5" s="216"/>
      <c r="O5" s="53"/>
      <c r="P5" s="53"/>
      <c r="Q5" s="53"/>
      <c r="R5" s="53"/>
      <c r="S5" s="53"/>
      <c r="T5" s="53"/>
      <c r="U5" s="53"/>
      <c r="V5" s="53"/>
      <c r="W5" s="53"/>
      <c r="X5" s="16"/>
    </row>
    <row r="6" spans="2:24" s="9" customFormat="1" ht="15.75" customHeight="1" outlineLevel="2">
      <c r="B6" s="18"/>
      <c r="C6" s="18"/>
      <c r="D6" s="213" t="s">
        <v>39</v>
      </c>
      <c r="E6" s="213"/>
      <c r="F6" s="213"/>
      <c r="G6" s="213"/>
      <c r="H6" s="20" t="s">
        <v>40</v>
      </c>
      <c r="I6" s="214" t="str">
        <f t="array" ref="I6">_xlfn.TEXTJOIN(", ",TRUE,IF(WPscopeTbl[NR band / NR band CBW Extension]&lt;&gt;"",IF(LEN(SUBSTITUTE(WPscopeTbl[NR band / NR band CBW Extension],"CBW",""))&lt;&gt;LEN(WPscopeTbl[NR band / NR band CBW Extension]),WPscopeTbl[NR band / NR band CBW Extension],""),""))</f>
        <v/>
      </c>
      <c r="J6" s="215"/>
      <c r="K6" s="215"/>
      <c r="L6" s="215"/>
      <c r="M6" s="215"/>
      <c r="N6" s="216"/>
      <c r="O6" s="53"/>
      <c r="P6" s="53"/>
      <c r="Q6" s="53"/>
      <c r="R6" s="53"/>
      <c r="S6" s="53"/>
      <c r="T6" s="53"/>
      <c r="U6" s="53"/>
      <c r="V6" s="53"/>
      <c r="W6" s="53"/>
      <c r="X6" s="16"/>
    </row>
    <row r="7" spans="2:24" s="9" customFormat="1" ht="14.25" customHeight="1" outlineLevel="2">
      <c r="B7" s="18"/>
      <c r="C7" s="18"/>
      <c r="D7" s="213" t="s">
        <v>41</v>
      </c>
      <c r="E7" s="213"/>
      <c r="F7" s="213"/>
      <c r="G7" s="213"/>
      <c r="H7" s="21" t="s">
        <v>42</v>
      </c>
      <c r="I7" s="214" t="str">
        <f>_xlfn.TEXTJOIN(", ",TRUE,$I$5:$L$6)</f>
        <v>n98</v>
      </c>
      <c r="J7" s="215"/>
      <c r="K7" s="215"/>
      <c r="L7" s="215"/>
      <c r="M7" s="215"/>
      <c r="N7" s="216"/>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7.649999999999999">
      <c r="B9" s="155" t="s">
        <v>43</v>
      </c>
      <c r="C9" s="155"/>
      <c r="D9" s="155"/>
      <c r="E9" s="155"/>
      <c r="F9" s="155"/>
      <c r="G9" s="155"/>
      <c r="H9" s="155"/>
      <c r="I9" s="155"/>
      <c r="J9" s="155"/>
      <c r="K9" s="155"/>
      <c r="L9" s="155"/>
      <c r="M9" s="51"/>
      <c r="N9" s="51"/>
      <c r="O9" s="51"/>
      <c r="P9" s="51"/>
      <c r="Q9" s="16"/>
      <c r="R9" s="16"/>
      <c r="S9" s="16"/>
      <c r="T9" s="16"/>
      <c r="U9" s="16"/>
      <c r="V9" s="16"/>
      <c r="W9" s="16"/>
      <c r="X9" s="16"/>
    </row>
    <row r="10" spans="2:24" s="9" customFormat="1" ht="17.649999999999999"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217"/>
      <c r="E11" s="217"/>
      <c r="F11" s="217"/>
      <c r="G11" s="217"/>
      <c r="H11" s="218"/>
      <c r="I11" s="55" t="s">
        <v>44</v>
      </c>
      <c r="J11" s="56"/>
      <c r="K11" s="204" t="s">
        <v>45</v>
      </c>
      <c r="L11" s="205"/>
      <c r="M11" s="205"/>
      <c r="N11" s="205"/>
      <c r="O11" s="205"/>
      <c r="P11" s="205"/>
      <c r="Q11" s="205"/>
      <c r="R11" s="205"/>
      <c r="S11" s="205"/>
      <c r="T11" s="205"/>
      <c r="U11" s="205"/>
      <c r="V11" s="205"/>
      <c r="W11" s="206"/>
      <c r="X11" s="16"/>
    </row>
    <row r="12" spans="2:24" s="9" customFormat="1" ht="17.649999999999999" outlineLevel="2">
      <c r="B12" s="18"/>
      <c r="C12" s="18"/>
      <c r="D12" s="148" t="s">
        <v>46</v>
      </c>
      <c r="E12" s="148"/>
      <c r="F12" s="148"/>
      <c r="G12" s="148"/>
      <c r="H12" s="148"/>
      <c r="I12" s="57">
        <f t="array" ref="I12">IF(SUMPRODUCT($N$30:$N$210,--(O30:O210&lt;&gt;""))&gt;0,SUMPRODUCT($N$30:$N$210,O30:O210)/SUMPRODUCT($N$30:$N$210,--(O30:O210&lt;&gt;"")),"")</f>
        <v>1</v>
      </c>
      <c r="J12" s="58"/>
      <c r="K12" s="207"/>
      <c r="L12" s="208"/>
      <c r="M12" s="208"/>
      <c r="N12" s="208"/>
      <c r="O12" s="208"/>
      <c r="P12" s="208"/>
      <c r="Q12" s="208"/>
      <c r="R12" s="208"/>
      <c r="S12" s="208"/>
      <c r="T12" s="208"/>
      <c r="U12" s="208"/>
      <c r="V12" s="208"/>
      <c r="W12" s="209"/>
      <c r="X12" s="16"/>
    </row>
    <row r="13" spans="2:24" s="9" customFormat="1" outlineLevel="2">
      <c r="B13" s="18"/>
      <c r="C13" s="18"/>
      <c r="D13" s="196" t="str">
        <f>B26</f>
        <v>Step 1: Work plan pre-requisite</v>
      </c>
      <c r="E13" s="196"/>
      <c r="F13" s="196"/>
      <c r="G13" s="196"/>
      <c r="H13" s="196"/>
      <c r="I13" s="59">
        <f t="array" ref="I13">IF(SUMPRODUCT(--(O30:O32&lt;&gt;""))&gt;0,SUMPRODUCT($N$30:$N$32,O30:O32)/SUMPRODUCT($N$30:$N$32,--(O30:O32&lt;&gt;"")),"")</f>
        <v>1</v>
      </c>
      <c r="J13" s="58"/>
      <c r="K13" s="207"/>
      <c r="L13" s="208"/>
      <c r="M13" s="208"/>
      <c r="N13" s="208"/>
      <c r="O13" s="208"/>
      <c r="P13" s="208"/>
      <c r="Q13" s="208"/>
      <c r="R13" s="208"/>
      <c r="S13" s="208"/>
      <c r="T13" s="208"/>
      <c r="U13" s="208"/>
      <c r="V13" s="208"/>
      <c r="W13" s="209"/>
      <c r="X13" s="16"/>
    </row>
    <row r="14" spans="2:24" s="9" customFormat="1" outlineLevel="2">
      <c r="B14" s="18"/>
      <c r="C14" s="18"/>
      <c r="D14" s="196" t="str">
        <f>B34</f>
        <v>Step 2: Complete Test Point (TP) analysis for impacted NR CA configurations</v>
      </c>
      <c r="E14" s="196"/>
      <c r="F14" s="196"/>
      <c r="G14" s="196"/>
      <c r="H14" s="196"/>
      <c r="I14" s="59" t="str">
        <f t="array" ref="I14">IF(SUMPRODUCT(--(O39:O40&lt;&gt;""))&gt;0,SUMPRODUCT($N$39:$N$40,O39:O40)/SUMPRODUCT($N$39:$N$40,--(O39:O40&lt;&gt;"")),"")</f>
        <v/>
      </c>
      <c r="J14" s="58"/>
      <c r="K14" s="207"/>
      <c r="L14" s="208"/>
      <c r="M14" s="208"/>
      <c r="N14" s="208"/>
      <c r="O14" s="208"/>
      <c r="P14" s="208"/>
      <c r="Q14" s="208"/>
      <c r="R14" s="208"/>
      <c r="S14" s="208"/>
      <c r="T14" s="208"/>
      <c r="U14" s="208"/>
      <c r="V14" s="208"/>
      <c r="W14" s="209"/>
      <c r="X14" s="16"/>
    </row>
    <row r="15" spans="2:24" s="9" customFormat="1" outlineLevel="2">
      <c r="B15" s="18"/>
      <c r="C15" s="18"/>
      <c r="D15" s="196" t="str">
        <f>B43</f>
        <v>Step 3.1: CR(s) to common test environment (TS 38.508-1)</v>
      </c>
      <c r="E15" s="196"/>
      <c r="F15" s="196"/>
      <c r="G15" s="196"/>
      <c r="H15" s="196"/>
      <c r="I15" s="59">
        <f t="array" ref="I15">IF(SUMPRODUCT(--(O47:O53&lt;&gt;""))&gt;0,SUMPRODUCT($N$47:$N$53,O47:O53)/SUMPRODUCT($N$47:$N$53,--(O47:O53&lt;&gt;"")),"")</f>
        <v>1</v>
      </c>
      <c r="J15" s="58"/>
      <c r="K15" s="207"/>
      <c r="L15" s="208"/>
      <c r="M15" s="208"/>
      <c r="N15" s="208"/>
      <c r="O15" s="208"/>
      <c r="P15" s="208"/>
      <c r="Q15" s="208"/>
      <c r="R15" s="208"/>
      <c r="S15" s="208"/>
      <c r="T15" s="208"/>
      <c r="U15" s="208"/>
      <c r="V15" s="208"/>
      <c r="W15" s="209"/>
      <c r="X15" s="16"/>
    </row>
    <row r="16" spans="2:24" s="9" customFormat="1" outlineLevel="2">
      <c r="B16" s="18"/>
      <c r="C16" s="18"/>
      <c r="D16" s="196" t="str">
        <f>B55</f>
        <v>Step 3.2: CR(s) to common clauses for RF / Performance testing area (TS 38.521-1)</v>
      </c>
      <c r="E16" s="196"/>
      <c r="F16" s="196"/>
      <c r="G16" s="196"/>
      <c r="H16" s="196"/>
      <c r="I16" s="59">
        <f t="array" ref="I16">IF(SUMPRODUCT(--(O59:O73&lt;&gt;""))&gt;0,SUMPRODUCT($N$59:$N$73,O59:O73)/SUMPRODUCT($N$59:$N$73,--(O59:O73&lt;&gt;"")),"")</f>
        <v>1</v>
      </c>
      <c r="J16" s="58"/>
      <c r="K16" s="207"/>
      <c r="L16" s="208"/>
      <c r="M16" s="208"/>
      <c r="N16" s="208"/>
      <c r="O16" s="208"/>
      <c r="P16" s="208"/>
      <c r="Q16" s="208"/>
      <c r="R16" s="208"/>
      <c r="S16" s="208"/>
      <c r="T16" s="208"/>
      <c r="U16" s="208"/>
      <c r="V16" s="208"/>
      <c r="W16" s="209"/>
      <c r="X16" s="16"/>
    </row>
    <row r="17" spans="2:24" s="9" customFormat="1" outlineLevel="2">
      <c r="B17" s="18"/>
      <c r="C17" s="18"/>
      <c r="D17" s="196" t="str">
        <f>B75</f>
        <v>Step 3.3: CR(s) for RF transmitter test cases (TS 38.521-1, clause 6)</v>
      </c>
      <c r="E17" s="196"/>
      <c r="F17" s="196"/>
      <c r="G17" s="196"/>
      <c r="H17" s="196"/>
      <c r="I17" s="59">
        <f t="array" ref="I17">IF(SUMPRODUCT(--(O79:O167&lt;&gt;""))&gt;0,SUMPRODUCT($N$79:$N$167,O79:O167)/SUMPRODUCT($N$79:$N$167,--(O79:O167&lt;&gt;"")),"")</f>
        <v>1</v>
      </c>
      <c r="J17" s="58"/>
      <c r="K17" s="207"/>
      <c r="L17" s="208"/>
      <c r="M17" s="208"/>
      <c r="N17" s="208"/>
      <c r="O17" s="208"/>
      <c r="P17" s="208"/>
      <c r="Q17" s="208"/>
      <c r="R17" s="208"/>
      <c r="S17" s="208"/>
      <c r="T17" s="208"/>
      <c r="U17" s="208"/>
      <c r="V17" s="208"/>
      <c r="W17" s="209"/>
      <c r="X17" s="16"/>
    </row>
    <row r="18" spans="2:24" outlineLevel="2">
      <c r="B18" s="18"/>
      <c r="C18" s="18"/>
      <c r="D18" s="196" t="str">
        <f>B169</f>
        <v>Step 3.4: CR(s) for RF receiver test cases (TS 38.521-1, clause 7)</v>
      </c>
      <c r="E18" s="196"/>
      <c r="F18" s="196"/>
      <c r="G18" s="196"/>
      <c r="H18" s="196"/>
      <c r="I18" s="59" t="str">
        <f t="array" ref="I18">IF(SUMPRODUCT(--(O173:O186&lt;&gt;""))&gt;0,SUMPRODUCT($N$173:$N$186,O173:O186)/SUMPRODUCT($N$173:$N$186,--(O173:O186&lt;&gt;"")),"")</f>
        <v/>
      </c>
      <c r="J18" s="58"/>
      <c r="K18" s="207"/>
      <c r="L18" s="208"/>
      <c r="M18" s="208"/>
      <c r="N18" s="208"/>
      <c r="O18" s="208"/>
      <c r="P18" s="208"/>
      <c r="Q18" s="208"/>
      <c r="R18" s="208"/>
      <c r="S18" s="208"/>
      <c r="T18" s="208"/>
      <c r="U18" s="208"/>
      <c r="V18" s="208"/>
      <c r="W18" s="209"/>
    </row>
    <row r="19" spans="2:24" outlineLevel="2">
      <c r="B19" s="18"/>
      <c r="C19" s="18"/>
      <c r="D19" s="196" t="str">
        <f>B188</f>
        <v>Step 3.5: CR(s) for RRM and Location Services test cases (TS 38.533 and TS 37.571-1)</v>
      </c>
      <c r="E19" s="196"/>
      <c r="F19" s="196"/>
      <c r="G19" s="196"/>
      <c r="H19" s="196"/>
      <c r="I19" s="59" t="str">
        <f t="array" ref="I19">IF(SUMPRODUCT(--(O193:O194&lt;&gt;""))&gt;0,SUMPRODUCT($N$193:$N$194,O193:O194)/SUMPRODUCT($N$193:$N$194,--(O193:O194&lt;&gt;"")),"")</f>
        <v/>
      </c>
      <c r="J19" s="58"/>
      <c r="K19" s="207"/>
      <c r="L19" s="208"/>
      <c r="M19" s="208"/>
      <c r="N19" s="208"/>
      <c r="O19" s="208"/>
      <c r="P19" s="208"/>
      <c r="Q19" s="208"/>
      <c r="R19" s="208"/>
      <c r="S19" s="208"/>
      <c r="T19" s="208"/>
      <c r="U19" s="208"/>
      <c r="V19" s="208"/>
      <c r="W19" s="209"/>
    </row>
    <row r="20" spans="2:24" outlineLevel="2">
      <c r="B20" s="18"/>
      <c r="C20" s="18"/>
      <c r="D20" s="196" t="str">
        <f>B196</f>
        <v>Step 3.6: CRs to protocol test cases (TS 38.523-3)</v>
      </c>
      <c r="E20" s="196"/>
      <c r="F20" s="196"/>
      <c r="G20" s="196"/>
      <c r="H20" s="196"/>
      <c r="I20" s="59" t="str">
        <f t="array" ref="I20">IF(SUMPRODUCT(--(O200:O201&lt;&gt;""))&gt;0,SUMPRODUCT($N$200:$N$201,O200:O201)/SUMPRODUCT($N$200:$N$201,--(O200:O201&lt;&gt;"")),"")</f>
        <v/>
      </c>
      <c r="J20" s="58"/>
      <c r="K20" s="207"/>
      <c r="L20" s="208"/>
      <c r="M20" s="208"/>
      <c r="N20" s="208"/>
      <c r="O20" s="208"/>
      <c r="P20" s="208"/>
      <c r="Q20" s="208"/>
      <c r="R20" s="208"/>
      <c r="S20" s="208"/>
      <c r="T20" s="208"/>
      <c r="U20" s="208"/>
      <c r="V20" s="208"/>
      <c r="W20" s="209"/>
    </row>
    <row r="21" spans="2:24" outlineLevel="2">
      <c r="B21" s="18"/>
      <c r="C21" s="18"/>
      <c r="D21" s="196" t="str">
        <f>B203</f>
        <v>Step 4: CR(s) for new ICS/capabilities (TS 38.508-2)</v>
      </c>
      <c r="E21" s="196"/>
      <c r="F21" s="196"/>
      <c r="G21" s="196"/>
      <c r="H21" s="196"/>
      <c r="I21" s="59" t="str">
        <f t="array" ref="I21">IF(SUMPRODUCT(--(O209:O210&lt;&gt;""))&gt;0,SUMPRODUCT($N$209:$N$210,O209:O210)/SUMPRODUCT($N$209:$N$210,--(O209:O210&lt;&gt;"")),"")</f>
        <v/>
      </c>
      <c r="J21" s="58"/>
      <c r="K21" s="207"/>
      <c r="L21" s="208"/>
      <c r="M21" s="208"/>
      <c r="N21" s="208"/>
      <c r="O21" s="208"/>
      <c r="P21" s="208"/>
      <c r="Q21" s="208"/>
      <c r="R21" s="208"/>
      <c r="S21" s="208"/>
      <c r="T21" s="208"/>
      <c r="U21" s="208"/>
      <c r="V21" s="208"/>
      <c r="W21" s="209"/>
    </row>
    <row r="22" spans="2:24" outlineLevel="2">
      <c r="B22" s="18"/>
      <c r="C22" s="18"/>
      <c r="D22" s="26"/>
      <c r="E22" s="26"/>
      <c r="F22" s="26"/>
      <c r="G22" s="27"/>
      <c r="H22" s="28"/>
      <c r="I22" s="56"/>
      <c r="J22" s="58"/>
      <c r="K22" s="210"/>
      <c r="L22" s="211"/>
      <c r="M22" s="211"/>
      <c r="N22" s="211"/>
      <c r="O22" s="211"/>
      <c r="P22" s="211"/>
      <c r="Q22" s="211"/>
      <c r="R22" s="211"/>
      <c r="S22" s="211"/>
      <c r="T22" s="211"/>
      <c r="U22" s="211"/>
      <c r="V22" s="211"/>
      <c r="W22" s="212"/>
    </row>
    <row r="23" spans="2:24" ht="17.649999999999999">
      <c r="B23" s="155" t="s">
        <v>47</v>
      </c>
      <c r="C23" s="155"/>
      <c r="D23" s="155"/>
      <c r="E23" s="155"/>
      <c r="F23" s="155"/>
      <c r="G23" s="155"/>
      <c r="H23" s="155"/>
      <c r="I23" s="155"/>
      <c r="J23" s="155"/>
      <c r="K23" s="155"/>
      <c r="L23" s="155"/>
      <c r="M23" s="60"/>
      <c r="N23" s="60"/>
      <c r="O23" s="60"/>
      <c r="P23" s="60"/>
      <c r="Q23" s="16"/>
      <c r="R23" s="9"/>
      <c r="S23" s="16"/>
      <c r="T23" s="16"/>
      <c r="U23" s="16"/>
      <c r="V23" s="16"/>
      <c r="W23" s="16"/>
    </row>
    <row r="24" spans="2:24" ht="15" outlineLevel="1">
      <c r="B24" s="197" t="s">
        <v>48</v>
      </c>
      <c r="C24" s="198"/>
      <c r="D24" s="198"/>
      <c r="E24" s="198"/>
      <c r="F24" s="198"/>
      <c r="G24" s="198"/>
      <c r="H24" s="198"/>
      <c r="I24" s="198"/>
      <c r="J24" s="199" t="s">
        <v>49</v>
      </c>
      <c r="K24" s="200"/>
      <c r="L24" s="200"/>
      <c r="M24" s="201"/>
      <c r="N24" s="202" t="s">
        <v>48</v>
      </c>
      <c r="O24" s="203"/>
      <c r="P24" s="60"/>
      <c r="Q24" s="193" t="s">
        <v>49</v>
      </c>
      <c r="R24" s="194"/>
      <c r="S24" s="194"/>
      <c r="T24" s="194"/>
      <c r="U24" s="194"/>
      <c r="V24" s="194"/>
      <c r="W24" s="195"/>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7.649999999999999">
      <c r="B26" s="182" t="s">
        <v>50</v>
      </c>
      <c r="C26" s="183"/>
      <c r="D26" s="183"/>
      <c r="E26" s="183"/>
      <c r="F26" s="183"/>
      <c r="G26" s="183"/>
      <c r="H26" s="183"/>
      <c r="I26" s="183"/>
      <c r="J26" s="183"/>
      <c r="K26" s="183"/>
      <c r="L26" s="183"/>
      <c r="M26" s="183"/>
      <c r="N26" s="183"/>
      <c r="O26" s="183"/>
      <c r="P26" s="33"/>
      <c r="Q26" s="33"/>
      <c r="R26" s="33"/>
      <c r="S26" s="33"/>
      <c r="T26" s="33"/>
      <c r="U26" s="33"/>
      <c r="V26" s="33"/>
      <c r="W26" s="78"/>
    </row>
    <row r="27" spans="2:24" outlineLevel="1">
      <c r="B27" s="178" t="s">
        <v>51</v>
      </c>
      <c r="C27" s="179" t="s">
        <v>52</v>
      </c>
      <c r="D27" s="164" t="s">
        <v>53</v>
      </c>
      <c r="E27" s="164" t="s">
        <v>54</v>
      </c>
      <c r="F27" s="164" t="s">
        <v>55</v>
      </c>
      <c r="G27" s="164" t="s">
        <v>56</v>
      </c>
      <c r="H27" s="190" t="s">
        <v>57</v>
      </c>
      <c r="I27" s="164" t="s">
        <v>58</v>
      </c>
      <c r="J27" s="164" t="s">
        <v>59</v>
      </c>
      <c r="K27" s="164" t="s">
        <v>60</v>
      </c>
      <c r="L27" s="164" t="s">
        <v>61</v>
      </c>
      <c r="M27" s="171" t="s">
        <v>11</v>
      </c>
      <c r="N27" s="167" t="s">
        <v>62</v>
      </c>
      <c r="O27" s="164" t="s">
        <v>63</v>
      </c>
      <c r="P27" s="61"/>
      <c r="Q27" s="184" t="s">
        <v>64</v>
      </c>
      <c r="R27" s="185"/>
      <c r="S27" s="185"/>
      <c r="T27" s="185"/>
      <c r="U27" s="185"/>
      <c r="V27" s="185"/>
      <c r="W27" s="186"/>
    </row>
    <row r="28" spans="2:24" ht="30.4" outlineLevel="1">
      <c r="B28" s="178"/>
      <c r="C28" s="180"/>
      <c r="D28" s="165"/>
      <c r="E28" s="165"/>
      <c r="F28" s="165"/>
      <c r="G28" s="165"/>
      <c r="H28" s="191"/>
      <c r="I28" s="165"/>
      <c r="J28" s="165"/>
      <c r="K28" s="165"/>
      <c r="L28" s="165"/>
      <c r="M28" s="172"/>
      <c r="N28" s="168"/>
      <c r="O28" s="165"/>
      <c r="P28" s="62"/>
      <c r="Q28" s="34" t="s">
        <v>65</v>
      </c>
      <c r="R28" s="79"/>
      <c r="S28" s="79"/>
      <c r="T28" s="79"/>
      <c r="U28" s="79"/>
      <c r="V28" s="79"/>
      <c r="W28" s="80"/>
    </row>
    <row r="29" spans="2:24" outlineLevel="1">
      <c r="B29" s="178"/>
      <c r="C29" s="181"/>
      <c r="D29" s="175"/>
      <c r="E29" s="175"/>
      <c r="F29" s="175"/>
      <c r="G29" s="175"/>
      <c r="H29" s="192"/>
      <c r="I29" s="175"/>
      <c r="J29" s="175"/>
      <c r="K29" s="175"/>
      <c r="L29" s="175"/>
      <c r="M29" s="173"/>
      <c r="N29" s="168"/>
      <c r="O29" s="165"/>
      <c r="P29" s="63"/>
      <c r="Q29" s="81">
        <v>1</v>
      </c>
      <c r="R29" s="82">
        <v>1</v>
      </c>
      <c r="S29" s="82">
        <v>1</v>
      </c>
      <c r="T29" s="82">
        <v>1</v>
      </c>
      <c r="U29" s="82">
        <v>1</v>
      </c>
      <c r="V29" s="82">
        <v>1</v>
      </c>
      <c r="W29" s="82">
        <v>1</v>
      </c>
    </row>
    <row r="30" spans="2:24" s="9" customFormat="1" ht="30.4" outlineLevel="1">
      <c r="B30" s="35" t="s">
        <v>40</v>
      </c>
      <c r="C30" s="36" t="s">
        <v>66</v>
      </c>
      <c r="D30" s="37" t="s">
        <v>67</v>
      </c>
      <c r="E30" s="37" t="s">
        <v>68</v>
      </c>
      <c r="F30" s="37" t="s">
        <v>69</v>
      </c>
      <c r="G30" s="37" t="s">
        <v>70</v>
      </c>
      <c r="H30" s="37" t="str">
        <f>IF(B30&lt;&gt;"",SUBSTITUTE(VLOOKUP(B30,LabelListLookUp,2,FALSE),", ",","&amp;CHAR(10)),"")</f>
        <v/>
      </c>
      <c r="I30" s="37" t="s">
        <v>71</v>
      </c>
      <c r="J30" s="37"/>
      <c r="K30" s="37" t="str">
        <f>WPtarget</f>
        <v>RAN5#105</v>
      </c>
      <c r="L30" s="37"/>
      <c r="M30" s="64"/>
      <c r="N30" s="65">
        <v>1</v>
      </c>
      <c r="O30" s="66" t="str">
        <f t="array" ref="O30">IF(AND(H30&lt;&gt;"",H30&lt;&gt;"-"),IF(SUMPRODUCT($Q$29:$W$29,--(Q30:W30&lt;&gt;""))&gt;0,SUMPRODUCT($Q$29:$W$29,Q30:W30)/SUMPRODUCT($Q$29:$W$29,--(Q30:W30&lt;&gt;"")),""),"")</f>
        <v/>
      </c>
      <c r="P30" s="67"/>
      <c r="Q30" s="83">
        <v>0</v>
      </c>
      <c r="R30" s="83"/>
      <c r="S30" s="83"/>
      <c r="T30" s="83"/>
      <c r="U30" s="83"/>
      <c r="V30" s="83"/>
      <c r="W30" s="83"/>
      <c r="X30" s="16"/>
    </row>
    <row r="31" spans="2:24" s="9" customFormat="1" ht="60.75" outlineLevel="1">
      <c r="B31" s="35" t="s">
        <v>38</v>
      </c>
      <c r="C31" s="36" t="s">
        <v>66</v>
      </c>
      <c r="D31" s="37" t="s">
        <v>67</v>
      </c>
      <c r="E31" s="37" t="s">
        <v>72</v>
      </c>
      <c r="F31" s="37" t="s">
        <v>73</v>
      </c>
      <c r="G31" s="37" t="s">
        <v>74</v>
      </c>
      <c r="H31" s="37" t="str">
        <f>IF(B31&lt;&gt;"",SUBSTITUTE(VLOOKUP(B31,LabelListLookUp,2,FALSE),", ",","&amp;CHAR(10)),"")</f>
        <v>n98</v>
      </c>
      <c r="I31" s="37" t="s">
        <v>75</v>
      </c>
      <c r="J31" s="37" t="s">
        <v>590</v>
      </c>
      <c r="K31" s="37" t="str">
        <f>WPtarget</f>
        <v>RAN5#105</v>
      </c>
      <c r="L31" s="37"/>
      <c r="M31" s="64"/>
      <c r="N31" s="65">
        <v>1</v>
      </c>
      <c r="O31" s="66">
        <f t="array" ref="O31">IF(AND(H31&lt;&gt;"",H31&lt;&gt;"-"),IF(SUMPRODUCT($Q$29:$W$29,--(Q31:W31&lt;&gt;""))&gt;0,SUMPRODUCT($Q$29:$W$29,Q31:W31)/SUMPRODUCT($Q$29:$W$29,--(Q31:W31&lt;&gt;"")),""),"")</f>
        <v>1</v>
      </c>
      <c r="P31" s="67"/>
      <c r="Q31" s="83">
        <v>1</v>
      </c>
      <c r="R31" s="83"/>
      <c r="S31" s="83"/>
      <c r="T31" s="83"/>
      <c r="U31" s="83"/>
      <c r="V31" s="83"/>
      <c r="W31" s="83"/>
      <c r="X31" s="16"/>
    </row>
    <row r="32" spans="2:24" s="9" customFormat="1" outlineLevel="1">
      <c r="B32" s="176" t="s">
        <v>76</v>
      </c>
      <c r="C32" s="177"/>
      <c r="D32" s="177"/>
      <c r="E32" s="177"/>
      <c r="F32" s="177"/>
      <c r="G32" s="177"/>
      <c r="H32" s="177"/>
      <c r="I32" s="177"/>
      <c r="J32" s="177"/>
      <c r="K32" s="177"/>
      <c r="L32" s="177"/>
      <c r="M32" s="177"/>
      <c r="N32" s="177"/>
      <c r="O32" s="177"/>
      <c r="P32" s="68"/>
      <c r="Q32" s="68"/>
      <c r="R32" s="68"/>
      <c r="S32" s="68"/>
      <c r="T32" s="68"/>
      <c r="U32" s="68"/>
      <c r="V32" s="68"/>
      <c r="W32" s="84"/>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7.649999999999999">
      <c r="B34" s="182" t="s">
        <v>77</v>
      </c>
      <c r="C34" s="183"/>
      <c r="D34" s="183"/>
      <c r="E34" s="183"/>
      <c r="F34" s="183"/>
      <c r="G34" s="183"/>
      <c r="H34" s="183"/>
      <c r="I34" s="183"/>
      <c r="J34" s="183"/>
      <c r="K34" s="183"/>
      <c r="L34" s="183"/>
      <c r="M34" s="183"/>
      <c r="N34" s="183"/>
      <c r="O34" s="183"/>
      <c r="P34" s="33"/>
      <c r="Q34" s="33"/>
      <c r="R34" s="33"/>
      <c r="S34" s="33"/>
      <c r="T34" s="33"/>
      <c r="U34" s="33"/>
      <c r="V34" s="33"/>
      <c r="W34" s="78"/>
      <c r="X34" s="16"/>
    </row>
    <row r="35" spans="1:42" s="9" customFormat="1" ht="14.25" customHeight="1" outlineLevel="1">
      <c r="B35" s="178" t="s">
        <v>51</v>
      </c>
      <c r="C35" s="179" t="s">
        <v>52</v>
      </c>
      <c r="D35" s="164" t="s">
        <v>53</v>
      </c>
      <c r="E35" s="164" t="s">
        <v>78</v>
      </c>
      <c r="F35" s="164" t="s">
        <v>55</v>
      </c>
      <c r="G35" s="164" t="s">
        <v>56</v>
      </c>
      <c r="H35" s="190" t="s">
        <v>57</v>
      </c>
      <c r="I35" s="164" t="s">
        <v>79</v>
      </c>
      <c r="J35" s="164" t="s">
        <v>59</v>
      </c>
      <c r="K35" s="164" t="s">
        <v>60</v>
      </c>
      <c r="L35" s="164" t="s">
        <v>61</v>
      </c>
      <c r="M35" s="171" t="s">
        <v>11</v>
      </c>
      <c r="N35" s="167" t="s">
        <v>62</v>
      </c>
      <c r="O35" s="164" t="s">
        <v>63</v>
      </c>
      <c r="P35" s="62"/>
      <c r="Q35" s="85" t="s">
        <v>64</v>
      </c>
      <c r="R35" s="86"/>
      <c r="S35" s="86"/>
      <c r="T35" s="86"/>
      <c r="U35" s="86"/>
      <c r="V35" s="86"/>
      <c r="W35" s="87"/>
      <c r="X35" s="16"/>
    </row>
    <row r="36" spans="1:42" s="9" customFormat="1" ht="20.25" outlineLevel="1">
      <c r="B36" s="178"/>
      <c r="C36" s="180"/>
      <c r="D36" s="165"/>
      <c r="E36" s="165"/>
      <c r="F36" s="165"/>
      <c r="G36" s="165"/>
      <c r="H36" s="191"/>
      <c r="I36" s="165"/>
      <c r="J36" s="165"/>
      <c r="K36" s="165"/>
      <c r="L36" s="165"/>
      <c r="M36" s="172"/>
      <c r="N36" s="168"/>
      <c r="O36" s="165"/>
      <c r="P36" s="62"/>
      <c r="Q36" s="34" t="s">
        <v>80</v>
      </c>
      <c r="R36" s="88"/>
      <c r="S36" s="88"/>
      <c r="T36" s="88"/>
      <c r="U36" s="88"/>
      <c r="V36" s="88"/>
      <c r="W36" s="89"/>
      <c r="X36" s="16"/>
    </row>
    <row r="37" spans="1:42" s="9" customFormat="1" outlineLevel="1">
      <c r="B37" s="179"/>
      <c r="C37" s="181"/>
      <c r="D37" s="165"/>
      <c r="E37" s="165"/>
      <c r="F37" s="165"/>
      <c r="G37" s="165"/>
      <c r="H37" s="192"/>
      <c r="I37" s="165"/>
      <c r="J37" s="165"/>
      <c r="K37" s="175"/>
      <c r="L37" s="165"/>
      <c r="M37" s="172"/>
      <c r="N37" s="168"/>
      <c r="O37" s="165"/>
      <c r="P37" s="62"/>
      <c r="Q37" s="81">
        <v>1</v>
      </c>
      <c r="R37" s="82">
        <v>1</v>
      </c>
      <c r="S37" s="82">
        <v>1</v>
      </c>
      <c r="T37" s="82">
        <v>1</v>
      </c>
      <c r="U37" s="82">
        <v>1</v>
      </c>
      <c r="V37" s="82">
        <v>1</v>
      </c>
      <c r="W37" s="82">
        <v>1</v>
      </c>
      <c r="X37" s="16"/>
    </row>
    <row r="38" spans="1:42" s="9" customFormat="1" ht="30.4" outlineLevel="1">
      <c r="B38" s="35" t="s">
        <v>38</v>
      </c>
      <c r="C38" s="141" t="s">
        <v>81</v>
      </c>
      <c r="D38" s="40" t="s">
        <v>82</v>
      </c>
      <c r="E38" s="40" t="s">
        <v>83</v>
      </c>
      <c r="F38" s="40" t="s">
        <v>84</v>
      </c>
      <c r="G38" s="40" t="s">
        <v>85</v>
      </c>
      <c r="H38" s="37" t="str">
        <f>IF(B38&lt;&gt;"",SUBSTITUTE(VLOOKUP(B38,LabelListLookUp,2,FALSE),", ",","&amp;CHAR(10)),"")</f>
        <v>n98</v>
      </c>
      <c r="I38" s="40" t="s">
        <v>86</v>
      </c>
      <c r="J38" s="37" t="s">
        <v>590</v>
      </c>
      <c r="K38" s="37" t="str">
        <f>WPtarget</f>
        <v>RAN5#105</v>
      </c>
      <c r="L38" s="40"/>
      <c r="M38" s="69" t="s">
        <v>597</v>
      </c>
      <c r="N38" s="65">
        <v>1</v>
      </c>
      <c r="O38" s="66">
        <f t="array" ref="O38">IF(AND(H38&lt;&gt;"",H38&lt;&gt;"-"),IF(SUMPRODUCT($Q$37:$W$37,--(Q38:W38&lt;&gt;""))&gt;0,SUMPRODUCT($Q$37:$W$37,Q38:W38)/SUMPRODUCT($Q$37:$W$37,--(Q38:W38&lt;&gt;"")),""),"")</f>
        <v>1</v>
      </c>
      <c r="P38" s="62"/>
      <c r="Q38" s="83">
        <v>1</v>
      </c>
      <c r="R38" s="83"/>
      <c r="S38" s="83"/>
      <c r="T38" s="83"/>
      <c r="U38" s="83"/>
      <c r="V38" s="83"/>
      <c r="W38" s="83"/>
      <c r="X38" s="16"/>
    </row>
    <row r="39" spans="1:42" s="9" customFormat="1" ht="30.4" outlineLevel="1">
      <c r="B39" s="35" t="s">
        <v>40</v>
      </c>
      <c r="C39" s="141" t="s">
        <v>87</v>
      </c>
      <c r="D39" s="40" t="s">
        <v>82</v>
      </c>
      <c r="E39" s="40" t="s">
        <v>83</v>
      </c>
      <c r="F39" s="40" t="s">
        <v>84</v>
      </c>
      <c r="G39" s="40" t="s">
        <v>88</v>
      </c>
      <c r="H39" s="37" t="str">
        <f>IF(B39&lt;&gt;"",SUBSTITUTE(VLOOKUP(B39,LabelListLookUp,2,FALSE),", ",","&amp;CHAR(10)),"")</f>
        <v/>
      </c>
      <c r="I39" s="40" t="s">
        <v>89</v>
      </c>
      <c r="J39" s="40"/>
      <c r="K39" s="37" t="str">
        <f>WPtarget</f>
        <v>RAN5#105</v>
      </c>
      <c r="L39" s="40"/>
      <c r="M39" s="69"/>
      <c r="N39" s="65">
        <v>1</v>
      </c>
      <c r="O39" s="66" t="str">
        <f t="array" ref="O39">IF(AND(H39&lt;&gt;"",H39&lt;&gt;"-"),IF(SUMPRODUCT($Q$37:$W$37,--(Q39:W39&lt;&gt;""))&gt;0,SUMPRODUCT($Q$37:$W$37,Q39:W39)/SUMPRODUCT($Q$37:$W$37,--(Q39:W39&lt;&gt;"")),""),"")</f>
        <v/>
      </c>
      <c r="P39" s="62"/>
      <c r="Q39" s="83">
        <v>0</v>
      </c>
      <c r="R39" s="83"/>
      <c r="S39" s="83"/>
      <c r="T39" s="83"/>
      <c r="U39" s="83"/>
      <c r="V39" s="83"/>
      <c r="W39" s="83"/>
      <c r="X39" s="16"/>
    </row>
    <row r="40" spans="1:42" s="9" customFormat="1" outlineLevel="1">
      <c r="B40" s="176" t="s">
        <v>76</v>
      </c>
      <c r="C40" s="177"/>
      <c r="D40" s="177"/>
      <c r="E40" s="177"/>
      <c r="F40" s="177"/>
      <c r="G40" s="177"/>
      <c r="H40" s="177"/>
      <c r="I40" s="177"/>
      <c r="J40" s="177"/>
      <c r="K40" s="177"/>
      <c r="L40" s="177"/>
      <c r="M40" s="177"/>
      <c r="N40" s="177"/>
      <c r="O40" s="177"/>
      <c r="P40" s="68"/>
      <c r="Q40" s="68"/>
      <c r="R40" s="68"/>
      <c r="S40" s="68"/>
      <c r="T40" s="68"/>
      <c r="U40" s="68"/>
      <c r="V40" s="68"/>
      <c r="W40" s="84"/>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7.649999999999999">
      <c r="A42" s="41"/>
      <c r="B42" s="182" t="s">
        <v>90</v>
      </c>
      <c r="C42" s="183"/>
      <c r="D42" s="183"/>
      <c r="E42" s="183"/>
      <c r="F42" s="183"/>
      <c r="G42" s="183"/>
      <c r="H42" s="183"/>
      <c r="I42" s="183"/>
      <c r="J42" s="183"/>
      <c r="K42" s="183"/>
      <c r="L42" s="183"/>
      <c r="M42" s="183"/>
      <c r="N42" s="183"/>
      <c r="O42" s="183"/>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7.649999999999999">
      <c r="A43" s="41"/>
      <c r="B43" s="182" t="s">
        <v>91</v>
      </c>
      <c r="C43" s="183"/>
      <c r="D43" s="183"/>
      <c r="E43" s="183"/>
      <c r="F43" s="183"/>
      <c r="G43" s="183"/>
      <c r="H43" s="183"/>
      <c r="I43" s="183"/>
      <c r="J43" s="183"/>
      <c r="K43" s="183"/>
      <c r="L43" s="183"/>
      <c r="M43" s="183"/>
      <c r="N43" s="183"/>
      <c r="O43" s="183"/>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78" t="s">
        <v>51</v>
      </c>
      <c r="C44" s="179" t="s">
        <v>52</v>
      </c>
      <c r="D44" s="166" t="s">
        <v>53</v>
      </c>
      <c r="E44" s="166" t="s">
        <v>92</v>
      </c>
      <c r="F44" s="166" t="s">
        <v>55</v>
      </c>
      <c r="G44" s="166" t="s">
        <v>56</v>
      </c>
      <c r="H44" s="190" t="s">
        <v>57</v>
      </c>
      <c r="I44" s="166" t="s">
        <v>79</v>
      </c>
      <c r="J44" s="166" t="s">
        <v>59</v>
      </c>
      <c r="K44" s="166" t="s">
        <v>60</v>
      </c>
      <c r="L44" s="166" t="s">
        <v>61</v>
      </c>
      <c r="M44" s="174" t="s">
        <v>11</v>
      </c>
      <c r="N44" s="169" t="s">
        <v>62</v>
      </c>
      <c r="O44" s="166" t="s">
        <v>63</v>
      </c>
      <c r="P44" s="62"/>
      <c r="Q44" s="184" t="s">
        <v>64</v>
      </c>
      <c r="R44" s="185"/>
      <c r="S44" s="185"/>
      <c r="T44" s="185"/>
      <c r="U44" s="185"/>
      <c r="V44" s="185"/>
      <c r="W44" s="186"/>
    </row>
    <row r="45" spans="1:42" ht="20.25" outlineLevel="1">
      <c r="B45" s="178"/>
      <c r="C45" s="180"/>
      <c r="D45" s="166"/>
      <c r="E45" s="166"/>
      <c r="F45" s="166"/>
      <c r="G45" s="166"/>
      <c r="H45" s="191"/>
      <c r="I45" s="166"/>
      <c r="J45" s="166"/>
      <c r="K45" s="166"/>
      <c r="L45" s="166"/>
      <c r="M45" s="174"/>
      <c r="N45" s="169"/>
      <c r="O45" s="166"/>
      <c r="P45" s="62"/>
      <c r="Q45" s="34" t="s">
        <v>93</v>
      </c>
      <c r="R45" s="90"/>
      <c r="S45" s="90"/>
      <c r="T45" s="90"/>
      <c r="U45" s="90"/>
      <c r="V45" s="90"/>
      <c r="W45" s="90"/>
    </row>
    <row r="46" spans="1:42" outlineLevel="1">
      <c r="B46" s="179"/>
      <c r="C46" s="181"/>
      <c r="D46" s="166"/>
      <c r="E46" s="166"/>
      <c r="F46" s="166"/>
      <c r="G46" s="166"/>
      <c r="H46" s="192"/>
      <c r="I46" s="166"/>
      <c r="J46" s="166"/>
      <c r="K46" s="166"/>
      <c r="L46" s="166"/>
      <c r="M46" s="174"/>
      <c r="N46" s="169"/>
      <c r="O46" s="166"/>
      <c r="P46" s="62"/>
      <c r="Q46" s="65">
        <v>1</v>
      </c>
      <c r="R46" s="91"/>
      <c r="S46" s="91"/>
      <c r="T46" s="91"/>
      <c r="U46" s="91"/>
      <c r="V46" s="91"/>
      <c r="W46" s="91"/>
    </row>
    <row r="47" spans="1:42" ht="45" customHeight="1" outlineLevel="1">
      <c r="B47" s="35" t="s">
        <v>38</v>
      </c>
      <c r="C47" s="42" t="s">
        <v>94</v>
      </c>
      <c r="D47" s="40" t="s">
        <v>95</v>
      </c>
      <c r="E47" s="40" t="s">
        <v>96</v>
      </c>
      <c r="F47" s="40" t="s">
        <v>97</v>
      </c>
      <c r="G47" s="40" t="s">
        <v>98</v>
      </c>
      <c r="H47" s="37" t="str">
        <f t="shared" ref="H47:H52" si="0">IF(B47&lt;&gt;"",SUBSTITUTE(VLOOKUP(B47,LabelListLookUp,2,FALSE),", ",","&amp;CHAR(10)),"")</f>
        <v>n98</v>
      </c>
      <c r="I47" s="142" t="s">
        <v>99</v>
      </c>
      <c r="J47" s="37" t="s">
        <v>590</v>
      </c>
      <c r="K47" s="37" t="str">
        <f t="shared" ref="K47:K52" si="1">WPtarget</f>
        <v>RAN5#105</v>
      </c>
      <c r="L47" s="40" t="s">
        <v>599</v>
      </c>
      <c r="M47" s="69"/>
      <c r="N47" s="70">
        <v>1</v>
      </c>
      <c r="O47" s="66">
        <f t="array" ref="O47">IF(AND(H47&lt;&gt;"",H47&lt;&gt;"-"),IF(SUMPRODUCT($Q$46:$W$46,--(Q47:W47&lt;&gt;""))&gt;0,SUMPRODUCT($Q$46:$W$46,Q47:W47)/SUMPRODUCT($Q$46:$W$46,--(Q47:W47&lt;&gt;"")),""),"")</f>
        <v>1</v>
      </c>
      <c r="P47" s="62"/>
      <c r="Q47" s="83">
        <v>1</v>
      </c>
      <c r="R47" s="83"/>
      <c r="S47" s="83"/>
      <c r="T47" s="83"/>
      <c r="U47" s="83"/>
      <c r="V47" s="83"/>
      <c r="W47" s="83"/>
    </row>
    <row r="48" spans="1:42" ht="20.25" outlineLevel="1">
      <c r="B48" s="35" t="s">
        <v>40</v>
      </c>
      <c r="C48" s="42" t="s">
        <v>100</v>
      </c>
      <c r="D48" s="40" t="s">
        <v>95</v>
      </c>
      <c r="E48" s="40" t="s">
        <v>96</v>
      </c>
      <c r="F48" s="40" t="s">
        <v>97</v>
      </c>
      <c r="G48" s="40" t="s">
        <v>101</v>
      </c>
      <c r="H48" s="37" t="str">
        <f t="shared" si="0"/>
        <v/>
      </c>
      <c r="I48" s="142" t="s">
        <v>102</v>
      </c>
      <c r="J48" s="40"/>
      <c r="K48" s="37" t="str">
        <f t="shared" si="1"/>
        <v>RAN5#105</v>
      </c>
      <c r="L48" s="40"/>
      <c r="M48" s="69"/>
      <c r="N48" s="70">
        <v>1</v>
      </c>
      <c r="O48" s="66" t="str">
        <f t="array" ref="O48">IF(AND(H48&lt;&gt;"",H48&lt;&gt;"-"),IF(SUMPRODUCT($Q$46:$W$46,--(Q48:W48&lt;&gt;""))&gt;0,SUMPRODUCT($Q$46:$W$46,Q48:W48)/SUMPRODUCT($Q$46:$W$46,--(Q48:W48&lt;&gt;"")),""),"")</f>
        <v/>
      </c>
      <c r="P48" s="62"/>
      <c r="Q48" s="83">
        <v>0</v>
      </c>
      <c r="R48" s="83"/>
      <c r="S48" s="83"/>
      <c r="T48" s="83"/>
      <c r="U48" s="83"/>
      <c r="V48" s="83"/>
      <c r="W48" s="83"/>
    </row>
    <row r="49" spans="2:24" ht="45" customHeight="1" outlineLevel="1">
      <c r="B49" s="35" t="s">
        <v>38</v>
      </c>
      <c r="C49" s="42" t="s">
        <v>103</v>
      </c>
      <c r="D49" s="40" t="s">
        <v>95</v>
      </c>
      <c r="E49" s="40" t="s">
        <v>96</v>
      </c>
      <c r="F49" s="40" t="s">
        <v>97</v>
      </c>
      <c r="G49" s="40" t="s">
        <v>104</v>
      </c>
      <c r="H49" s="37" t="str">
        <f t="shared" si="0"/>
        <v>n98</v>
      </c>
      <c r="I49" s="142" t="s">
        <v>105</v>
      </c>
      <c r="J49" s="37" t="s">
        <v>590</v>
      </c>
      <c r="K49" s="37" t="str">
        <f t="shared" si="1"/>
        <v>RAN5#105</v>
      </c>
      <c r="L49" s="40" t="s">
        <v>599</v>
      </c>
      <c r="M49" s="69"/>
      <c r="N49" s="70">
        <v>1</v>
      </c>
      <c r="O49" s="66">
        <f t="array" ref="O49">IF(AND(H49&lt;&gt;"",H49&lt;&gt;"-"),IF(SUMPRODUCT($Q$46:$W$46,--(Q49:W49&lt;&gt;""))&gt;0,SUMPRODUCT($Q$46:$W$46,Q49:W49)/SUMPRODUCT($Q$46:$W$46,--(Q49:W49&lt;&gt;"")),""),"")</f>
        <v>1</v>
      </c>
      <c r="P49" s="62"/>
      <c r="Q49" s="83">
        <v>1</v>
      </c>
      <c r="R49" s="83"/>
      <c r="S49" s="83"/>
      <c r="T49" s="83"/>
      <c r="U49" s="83"/>
      <c r="V49" s="83"/>
      <c r="W49" s="83"/>
    </row>
    <row r="50" spans="2:24" ht="30.4" outlineLevel="1">
      <c r="B50" s="35" t="s">
        <v>40</v>
      </c>
      <c r="C50" s="42" t="s">
        <v>106</v>
      </c>
      <c r="D50" s="40" t="s">
        <v>95</v>
      </c>
      <c r="E50" s="40" t="s">
        <v>96</v>
      </c>
      <c r="F50" s="40" t="s">
        <v>107</v>
      </c>
      <c r="G50" s="40" t="s">
        <v>104</v>
      </c>
      <c r="H50" s="37" t="str">
        <f t="shared" si="0"/>
        <v/>
      </c>
      <c r="I50" s="142" t="s">
        <v>108</v>
      </c>
      <c r="J50" s="40"/>
      <c r="K50" s="37" t="str">
        <f t="shared" si="1"/>
        <v>RAN5#105</v>
      </c>
      <c r="L50" s="40"/>
      <c r="M50" s="69"/>
      <c r="N50" s="70">
        <v>1</v>
      </c>
      <c r="O50" s="66" t="str">
        <f t="array" ref="O50">IF(AND(H50&lt;&gt;"",H50&lt;&gt;"-"),IF(SUMPRODUCT($Q$46:$W$46,--(Q50:W50&lt;&gt;""))&gt;0,SUMPRODUCT($Q$46:$W$46,Q50:W50)/SUMPRODUCT($Q$46:$W$46,--(Q50:W50&lt;&gt;"")),""),"")</f>
        <v/>
      </c>
      <c r="P50" s="62"/>
      <c r="Q50" s="83">
        <v>0</v>
      </c>
      <c r="R50" s="83"/>
      <c r="S50" s="83"/>
      <c r="T50" s="83"/>
      <c r="U50" s="83"/>
      <c r="V50" s="83"/>
      <c r="W50" s="83"/>
    </row>
    <row r="51" spans="2:24" ht="45" customHeight="1" outlineLevel="1">
      <c r="B51" s="43" t="s">
        <v>38</v>
      </c>
      <c r="C51" s="44" t="s">
        <v>109</v>
      </c>
      <c r="D51" s="45" t="s">
        <v>95</v>
      </c>
      <c r="E51" s="45" t="s">
        <v>96</v>
      </c>
      <c r="F51" s="45" t="s">
        <v>110</v>
      </c>
      <c r="G51" s="45" t="s">
        <v>111</v>
      </c>
      <c r="H51" s="46" t="str">
        <f t="shared" si="0"/>
        <v>n98</v>
      </c>
      <c r="I51" s="143" t="s">
        <v>112</v>
      </c>
      <c r="J51" s="37" t="s">
        <v>590</v>
      </c>
      <c r="K51" s="46" t="str">
        <f t="shared" si="1"/>
        <v>RAN5#105</v>
      </c>
      <c r="L51" s="45"/>
      <c r="M51" s="71" t="s">
        <v>596</v>
      </c>
      <c r="N51" s="70">
        <v>1</v>
      </c>
      <c r="O51" s="66" t="str">
        <f t="array" ref="O51">IF(AND(H51&lt;&gt;"",H51&lt;&gt;"-"),IF(SUMPRODUCT($Q$46:$W$46,--(Q51:W51&lt;&gt;""))&gt;0,SUMPRODUCT($Q$46:$W$46,Q51:W51)/SUMPRODUCT($Q$46:$W$46,--(Q51:W51&lt;&gt;"")),""),"")</f>
        <v/>
      </c>
      <c r="P51" s="62"/>
      <c r="Q51" s="83"/>
      <c r="R51" s="83"/>
      <c r="S51" s="83"/>
      <c r="T51" s="83"/>
      <c r="U51" s="83"/>
      <c r="V51" s="83"/>
      <c r="W51" s="83"/>
    </row>
    <row r="52" spans="2:24" ht="40.5" outlineLevel="1">
      <c r="B52" s="35" t="s">
        <v>38</v>
      </c>
      <c r="C52" s="42" t="s">
        <v>113</v>
      </c>
      <c r="D52" s="40" t="s">
        <v>114</v>
      </c>
      <c r="E52" s="40" t="s">
        <v>96</v>
      </c>
      <c r="F52" s="40" t="s">
        <v>115</v>
      </c>
      <c r="G52" s="40" t="s">
        <v>116</v>
      </c>
      <c r="H52" s="37" t="str">
        <f t="shared" si="0"/>
        <v>n98</v>
      </c>
      <c r="I52" s="142" t="s">
        <v>117</v>
      </c>
      <c r="J52" s="37" t="s">
        <v>590</v>
      </c>
      <c r="K52" s="37" t="str">
        <f t="shared" si="1"/>
        <v>RAN5#105</v>
      </c>
      <c r="L52" s="40" t="s">
        <v>600</v>
      </c>
      <c r="M52" s="69"/>
      <c r="N52" s="70">
        <v>1</v>
      </c>
      <c r="O52" s="66">
        <f t="array" ref="O52">IF(AND(H52&lt;&gt;"",H52&lt;&gt;"-"),IF(SUMPRODUCT($Q$46:$W$46,--(Q52:W52&lt;&gt;""))&gt;0,SUMPRODUCT($Q$46:$W$46,Q52:W52)/SUMPRODUCT($Q$46:$W$46,--(Q52:W52&lt;&gt;"")),""),"")</f>
        <v>1</v>
      </c>
      <c r="P52" s="62"/>
      <c r="Q52" s="83">
        <v>1</v>
      </c>
      <c r="R52" s="83"/>
      <c r="S52" s="83"/>
      <c r="T52" s="83"/>
      <c r="U52" s="83"/>
      <c r="V52" s="83"/>
      <c r="W52" s="83"/>
    </row>
    <row r="53" spans="2:24" outlineLevel="1">
      <c r="B53" s="176" t="s">
        <v>76</v>
      </c>
      <c r="C53" s="177"/>
      <c r="D53" s="177"/>
      <c r="E53" s="177"/>
      <c r="F53" s="177"/>
      <c r="G53" s="177"/>
      <c r="H53" s="177"/>
      <c r="I53" s="177"/>
      <c r="J53" s="177"/>
      <c r="K53" s="177"/>
      <c r="L53" s="177"/>
      <c r="M53" s="177"/>
      <c r="N53" s="177"/>
      <c r="O53" s="177"/>
      <c r="P53" s="68"/>
      <c r="Q53" s="68"/>
      <c r="R53" s="68"/>
      <c r="S53" s="68"/>
      <c r="T53" s="68"/>
      <c r="U53" s="68"/>
      <c r="V53" s="68"/>
      <c r="W53" s="84"/>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7.649999999999999">
      <c r="B55" s="182" t="s">
        <v>118</v>
      </c>
      <c r="C55" s="183"/>
      <c r="D55" s="183"/>
      <c r="E55" s="183"/>
      <c r="F55" s="183"/>
      <c r="G55" s="183"/>
      <c r="H55" s="183"/>
      <c r="I55" s="183"/>
      <c r="J55" s="183"/>
      <c r="K55" s="183"/>
      <c r="L55" s="183"/>
      <c r="M55" s="183"/>
      <c r="N55" s="183"/>
      <c r="O55" s="183"/>
      <c r="P55" s="33"/>
      <c r="Q55" s="33"/>
      <c r="R55" s="33"/>
      <c r="S55" s="33"/>
      <c r="T55" s="33"/>
      <c r="U55" s="33"/>
      <c r="V55" s="33"/>
      <c r="W55" s="78"/>
    </row>
    <row r="56" spans="2:24" ht="14.25" customHeight="1" outlineLevel="1">
      <c r="B56" s="178" t="s">
        <v>51</v>
      </c>
      <c r="C56" s="179" t="s">
        <v>52</v>
      </c>
      <c r="D56" s="166" t="s">
        <v>53</v>
      </c>
      <c r="E56" s="166" t="s">
        <v>54</v>
      </c>
      <c r="F56" s="166" t="s">
        <v>55</v>
      </c>
      <c r="G56" s="166" t="s">
        <v>56</v>
      </c>
      <c r="H56" s="190" t="s">
        <v>57</v>
      </c>
      <c r="I56" s="166" t="s">
        <v>79</v>
      </c>
      <c r="J56" s="166" t="s">
        <v>59</v>
      </c>
      <c r="K56" s="166" t="s">
        <v>60</v>
      </c>
      <c r="L56" s="166" t="s">
        <v>61</v>
      </c>
      <c r="M56" s="174" t="s">
        <v>11</v>
      </c>
      <c r="N56" s="170" t="s">
        <v>62</v>
      </c>
      <c r="O56" s="166" t="s">
        <v>63</v>
      </c>
      <c r="P56" s="62"/>
      <c r="Q56" s="184" t="s">
        <v>64</v>
      </c>
      <c r="R56" s="185"/>
      <c r="S56" s="185"/>
      <c r="T56" s="185"/>
      <c r="U56" s="185"/>
      <c r="V56" s="185"/>
      <c r="W56" s="186"/>
    </row>
    <row r="57" spans="2:24" ht="20.25" outlineLevel="1">
      <c r="B57" s="178"/>
      <c r="C57" s="180"/>
      <c r="D57" s="166"/>
      <c r="E57" s="166"/>
      <c r="F57" s="166"/>
      <c r="G57" s="166"/>
      <c r="H57" s="191"/>
      <c r="I57" s="166"/>
      <c r="J57" s="166"/>
      <c r="K57" s="166"/>
      <c r="L57" s="166"/>
      <c r="M57" s="174"/>
      <c r="N57" s="170"/>
      <c r="O57" s="166"/>
      <c r="P57" s="62"/>
      <c r="Q57" s="34" t="s">
        <v>119</v>
      </c>
      <c r="R57" s="34" t="s">
        <v>120</v>
      </c>
      <c r="S57" s="90"/>
      <c r="T57" s="90"/>
      <c r="U57" s="90"/>
      <c r="V57" s="90"/>
      <c r="W57" s="90"/>
    </row>
    <row r="58" spans="2:24" outlineLevel="1">
      <c r="B58" s="179"/>
      <c r="C58" s="181"/>
      <c r="D58" s="166"/>
      <c r="E58" s="166"/>
      <c r="F58" s="166"/>
      <c r="G58" s="166"/>
      <c r="H58" s="192"/>
      <c r="I58" s="166"/>
      <c r="J58" s="166"/>
      <c r="K58" s="166"/>
      <c r="L58" s="166"/>
      <c r="M58" s="174"/>
      <c r="N58" s="170"/>
      <c r="O58" s="166"/>
      <c r="P58" s="62"/>
      <c r="Q58" s="65">
        <v>1</v>
      </c>
      <c r="R58" s="65">
        <v>1</v>
      </c>
      <c r="S58" s="91"/>
      <c r="T58" s="91"/>
      <c r="U58" s="91"/>
      <c r="V58" s="91"/>
      <c r="W58" s="91"/>
    </row>
    <row r="59" spans="2:24" ht="91.15" outlineLevel="1">
      <c r="B59" s="35" t="s">
        <v>38</v>
      </c>
      <c r="C59" s="42" t="s">
        <v>121</v>
      </c>
      <c r="D59" s="40" t="s">
        <v>122</v>
      </c>
      <c r="E59" s="47" t="s">
        <v>68</v>
      </c>
      <c r="F59" s="47">
        <v>4.0999999999999996</v>
      </c>
      <c r="G59" s="47" t="s">
        <v>123</v>
      </c>
      <c r="H59" s="47" t="str">
        <f>IF(B59&lt;&gt;"",SUBSTITUTE(VLOOKUP(B59,LabelListLookUp,2,FALSE),", ",","&amp;CHAR(10)),"")</f>
        <v>n98</v>
      </c>
      <c r="I59" s="47" t="s">
        <v>124</v>
      </c>
      <c r="J59" s="37" t="s">
        <v>590</v>
      </c>
      <c r="K59" s="37" t="str">
        <f t="shared" ref="K59:K72" si="2">WPtarget</f>
        <v>RAN5#105</v>
      </c>
      <c r="L59" s="40"/>
      <c r="M59" s="69" t="s">
        <v>596</v>
      </c>
      <c r="N59" s="70">
        <v>1</v>
      </c>
      <c r="O59" s="66" t="str">
        <f t="array" ref="O59">IF(AND(H59&lt;&gt;"",H59&lt;&gt;"-"),IF(SUMPRODUCT($Q$58:$W$58,--(Q59:W59&lt;&gt;""))&gt;0,SUMPRODUCT($Q$58:$W$58,Q59:W59)/SUMPRODUCT($Q$58:$W$58,--(Q59:W59&lt;&gt;"")),""),"")</f>
        <v/>
      </c>
      <c r="P59" s="62"/>
      <c r="Q59" s="83"/>
      <c r="R59" s="83"/>
      <c r="S59" s="83"/>
      <c r="T59" s="83"/>
      <c r="U59" s="83"/>
      <c r="V59" s="83"/>
      <c r="W59" s="83"/>
    </row>
    <row r="60" spans="2:24" ht="40.5" outlineLevel="1">
      <c r="B60" s="35" t="s">
        <v>38</v>
      </c>
      <c r="C60" s="42" t="s">
        <v>125</v>
      </c>
      <c r="D60" s="40" t="s">
        <v>122</v>
      </c>
      <c r="E60" s="40" t="s">
        <v>72</v>
      </c>
      <c r="F60" s="40">
        <v>5.2</v>
      </c>
      <c r="G60" s="40" t="s">
        <v>126</v>
      </c>
      <c r="H60" s="37" t="str">
        <f t="shared" ref="H60:H72" si="3">IF(B60&lt;&gt;"",SUBSTITUTE(VLOOKUP(B60,LabelListLookUp,2,FALSE),", ",","&amp;CHAR(10)),"")</f>
        <v>n98</v>
      </c>
      <c r="I60" s="35" t="s">
        <v>127</v>
      </c>
      <c r="J60" s="37" t="s">
        <v>590</v>
      </c>
      <c r="K60" s="37" t="str">
        <f t="shared" si="2"/>
        <v>RAN5#105</v>
      </c>
      <c r="L60" s="40" t="s">
        <v>601</v>
      </c>
      <c r="M60" s="69" t="s">
        <v>602</v>
      </c>
      <c r="N60" s="70">
        <v>1</v>
      </c>
      <c r="O60" s="66">
        <f t="array" ref="O60">IF(AND(H60&lt;&gt;"",H60&lt;&gt;"-"),IF(SUMPRODUCT($Q$58:$W$58,--(Q60:W60&lt;&gt;""))&gt;0,SUMPRODUCT($Q$58:$W$58,Q60:W60)/SUMPRODUCT($Q$58:$W$58,--(Q60:W60&lt;&gt;"")),""),"")</f>
        <v>1</v>
      </c>
      <c r="P60" s="62"/>
      <c r="Q60" s="83">
        <v>1</v>
      </c>
      <c r="R60" s="83"/>
      <c r="S60" s="83"/>
      <c r="T60" s="83"/>
      <c r="U60" s="83"/>
      <c r="V60" s="83"/>
      <c r="W60" s="83"/>
    </row>
    <row r="61" spans="2:24" ht="40.5" outlineLevel="1">
      <c r="B61" s="43" t="s">
        <v>38</v>
      </c>
      <c r="C61" s="44" t="s">
        <v>128</v>
      </c>
      <c r="D61" s="45" t="s">
        <v>122</v>
      </c>
      <c r="E61" s="45" t="s">
        <v>72</v>
      </c>
      <c r="F61" s="45" t="s">
        <v>129</v>
      </c>
      <c r="G61" s="45" t="s">
        <v>126</v>
      </c>
      <c r="H61" s="46" t="str">
        <f t="shared" ref="H61" si="4">IF(B61&lt;&gt;"",SUBSTITUTE(VLOOKUP(B61,LabelListLookUp,2,FALSE),", ",","&amp;CHAR(10)),"")</f>
        <v>n98</v>
      </c>
      <c r="I61" s="43" t="s">
        <v>130</v>
      </c>
      <c r="J61" s="37" t="s">
        <v>590</v>
      </c>
      <c r="K61" s="46" t="str">
        <f t="shared" si="2"/>
        <v>RAN5#105</v>
      </c>
      <c r="L61" s="45" t="s">
        <v>601</v>
      </c>
      <c r="M61" s="71" t="s">
        <v>602</v>
      </c>
      <c r="N61" s="70">
        <v>1</v>
      </c>
      <c r="O61" s="66">
        <f t="array" ref="O61">IF(AND(H61&lt;&gt;"",H61&lt;&gt;"-"),IF(SUMPRODUCT($Q$58:$W$58,--(Q61:W61&lt;&gt;""))&gt;0,SUMPRODUCT($Q$58:$W$58,Q61:W61)/SUMPRODUCT($Q$58:$W$58,--(Q61:W61&lt;&gt;"")),""),"")</f>
        <v>1</v>
      </c>
      <c r="P61" s="62"/>
      <c r="Q61" s="83">
        <v>1</v>
      </c>
      <c r="R61" s="83"/>
      <c r="S61" s="83"/>
      <c r="T61" s="83"/>
      <c r="U61" s="83"/>
      <c r="V61" s="83"/>
      <c r="W61" s="83"/>
    </row>
    <row r="62" spans="2:24" ht="50.65" outlineLevel="1">
      <c r="B62" s="35" t="s">
        <v>40</v>
      </c>
      <c r="C62" s="42" t="s">
        <v>131</v>
      </c>
      <c r="D62" s="40" t="s">
        <v>122</v>
      </c>
      <c r="E62" s="40" t="s">
        <v>72</v>
      </c>
      <c r="F62" s="40" t="s">
        <v>132</v>
      </c>
      <c r="G62" s="45" t="s">
        <v>133</v>
      </c>
      <c r="H62" s="37" t="str">
        <f t="shared" ref="H62" si="5">IF(B62&lt;&gt;"",SUBSTITUTE(VLOOKUP(B62,LabelListLookUp,2,FALSE),", ",","&amp;CHAR(10)),"")</f>
        <v/>
      </c>
      <c r="I62" s="35" t="s">
        <v>134</v>
      </c>
      <c r="J62" s="40"/>
      <c r="K62" s="37" t="str">
        <f t="shared" si="2"/>
        <v>RAN5#105</v>
      </c>
      <c r="L62" s="40"/>
      <c r="M62" s="69"/>
      <c r="N62" s="70">
        <v>1</v>
      </c>
      <c r="O62" s="66" t="str">
        <f t="array" ref="O62">IF(AND(H62&lt;&gt;"",H62&lt;&gt;"-"),IF(SUMPRODUCT($Q$58:$W$58,--(Q62:W62&lt;&gt;""))&gt;0,SUMPRODUCT($Q$58:$W$58,Q62:W62)/SUMPRODUCT($Q$58:$W$58,--(Q62:W62&lt;&gt;"")),""),"")</f>
        <v/>
      </c>
      <c r="P62" s="62"/>
      <c r="Q62" s="83">
        <v>0</v>
      </c>
      <c r="R62" s="83"/>
      <c r="S62" s="83"/>
      <c r="T62" s="83"/>
      <c r="U62" s="83"/>
      <c r="V62" s="83"/>
      <c r="W62" s="83"/>
    </row>
    <row r="63" spans="2:24" ht="50.65" outlineLevel="1">
      <c r="B63" s="43" t="s">
        <v>40</v>
      </c>
      <c r="C63" s="44" t="s">
        <v>135</v>
      </c>
      <c r="D63" s="45" t="s">
        <v>122</v>
      </c>
      <c r="E63" s="45" t="s">
        <v>72</v>
      </c>
      <c r="F63" s="45" t="s">
        <v>136</v>
      </c>
      <c r="G63" s="45" t="s">
        <v>137</v>
      </c>
      <c r="H63" s="46" t="str">
        <f t="shared" ref="H63" si="6">IF(B63&lt;&gt;"",SUBSTITUTE(VLOOKUP(B63,LabelListLookUp,2,FALSE),", ",","&amp;CHAR(10)),"")</f>
        <v/>
      </c>
      <c r="I63" s="43" t="s">
        <v>138</v>
      </c>
      <c r="J63" s="45"/>
      <c r="K63" s="46" t="str">
        <f t="shared" si="2"/>
        <v>RAN5#105</v>
      </c>
      <c r="L63" s="40"/>
      <c r="M63" s="69"/>
      <c r="N63" s="70">
        <v>1</v>
      </c>
      <c r="O63" s="66" t="str">
        <f t="array" ref="O63">IF(AND(H63&lt;&gt;"",H63&lt;&gt;"-"),IF(SUMPRODUCT($Q$58:$W$58,--(Q63:W63&lt;&gt;""))&gt;0,SUMPRODUCT($Q$58:$W$58,Q63:W63)/SUMPRODUCT($Q$58:$W$58,--(Q63:W63&lt;&gt;"")),""),"")</f>
        <v/>
      </c>
      <c r="P63" s="62"/>
      <c r="Q63" s="83">
        <v>0</v>
      </c>
      <c r="R63" s="83"/>
      <c r="S63" s="83"/>
      <c r="T63" s="83"/>
      <c r="U63" s="83"/>
      <c r="V63" s="83"/>
      <c r="W63" s="83"/>
    </row>
    <row r="64" spans="2:24" ht="40.5" outlineLevel="1">
      <c r="B64" s="35" t="s">
        <v>42</v>
      </c>
      <c r="C64" s="42" t="s">
        <v>139</v>
      </c>
      <c r="D64" s="40" t="s">
        <v>122</v>
      </c>
      <c r="E64" s="40" t="s">
        <v>72</v>
      </c>
      <c r="F64" s="40" t="s">
        <v>140</v>
      </c>
      <c r="G64" s="40" t="s">
        <v>141</v>
      </c>
      <c r="H64" s="37" t="str">
        <f t="shared" si="3"/>
        <v>n98</v>
      </c>
      <c r="I64" s="35" t="s">
        <v>142</v>
      </c>
      <c r="J64" s="37" t="s">
        <v>590</v>
      </c>
      <c r="K64" s="37" t="str">
        <f t="shared" si="2"/>
        <v>RAN5#105</v>
      </c>
      <c r="L64" s="40" t="s">
        <v>601</v>
      </c>
      <c r="M64" s="69" t="s">
        <v>602</v>
      </c>
      <c r="N64" s="70">
        <v>1</v>
      </c>
      <c r="O64" s="66">
        <f t="array" ref="O64">IF(AND(H64&lt;&gt;"",H64&lt;&gt;"-"),IF(SUMPRODUCT($Q$58:$W$58,--(Q64:W64&lt;&gt;""))&gt;0,SUMPRODUCT($Q$58:$W$58,Q64:W64)/SUMPRODUCT($Q$58:$W$58,--(Q64:W64&lt;&gt;"")),""),"")</f>
        <v>1</v>
      </c>
      <c r="P64" s="62"/>
      <c r="Q64" s="83">
        <v>1</v>
      </c>
      <c r="R64" s="83"/>
      <c r="S64" s="83"/>
      <c r="T64" s="83"/>
      <c r="U64" s="83"/>
      <c r="V64" s="83"/>
      <c r="W64" s="83"/>
    </row>
    <row r="65" spans="2:24" ht="20.65" outlineLevel="1">
      <c r="B65" s="35" t="s">
        <v>38</v>
      </c>
      <c r="C65" s="42" t="s">
        <v>143</v>
      </c>
      <c r="D65" s="40" t="s">
        <v>122</v>
      </c>
      <c r="E65" s="40" t="s">
        <v>72</v>
      </c>
      <c r="F65" s="40" t="s">
        <v>144</v>
      </c>
      <c r="G65" s="40" t="s">
        <v>145</v>
      </c>
      <c r="H65" s="37" t="str">
        <f t="shared" si="3"/>
        <v>n98</v>
      </c>
      <c r="I65" s="35" t="s">
        <v>146</v>
      </c>
      <c r="J65" s="37" t="s">
        <v>590</v>
      </c>
      <c r="K65" s="37" t="str">
        <f t="shared" si="2"/>
        <v>RAN5#105</v>
      </c>
      <c r="L65" s="40"/>
      <c r="M65" s="69" t="s">
        <v>596</v>
      </c>
      <c r="N65" s="70">
        <v>1</v>
      </c>
      <c r="O65" s="66" t="str">
        <f t="array" ref="O65">IF(AND(H65&lt;&gt;"",H65&lt;&gt;"-"),IF(SUMPRODUCT($Q$58:$W$58,--(Q65:W65&lt;&gt;""))&gt;0,SUMPRODUCT($Q$58:$W$58,Q65:W65)/SUMPRODUCT($Q$58:$W$58,--(Q65:W65&lt;&gt;"")),""),"")</f>
        <v/>
      </c>
      <c r="P65" s="62"/>
      <c r="Q65" s="83"/>
      <c r="R65" s="83"/>
      <c r="S65" s="83"/>
      <c r="T65" s="83"/>
      <c r="U65" s="83"/>
      <c r="V65" s="83"/>
      <c r="W65" s="83"/>
    </row>
    <row r="66" spans="2:24" ht="31.15" outlineLevel="1">
      <c r="B66" s="43" t="s">
        <v>40</v>
      </c>
      <c r="C66" s="44" t="s">
        <v>147</v>
      </c>
      <c r="D66" s="45" t="s">
        <v>122</v>
      </c>
      <c r="E66" s="45" t="s">
        <v>72</v>
      </c>
      <c r="F66" s="45" t="s">
        <v>144</v>
      </c>
      <c r="G66" s="45" t="s">
        <v>145</v>
      </c>
      <c r="H66" s="46" t="str">
        <f t="shared" si="3"/>
        <v/>
      </c>
      <c r="I66" s="43" t="s">
        <v>148</v>
      </c>
      <c r="J66" s="45"/>
      <c r="K66" s="46" t="str">
        <f t="shared" si="2"/>
        <v>RAN5#105</v>
      </c>
      <c r="L66" s="40"/>
      <c r="M66" s="69"/>
      <c r="N66" s="70">
        <v>1</v>
      </c>
      <c r="O66" s="66" t="str">
        <f t="array" ref="O66">IF(AND(H66&lt;&gt;"",H66&lt;&gt;"-"),IF(SUMPRODUCT($Q$58:$W$58,--(Q66:W66&lt;&gt;""))&gt;0,SUMPRODUCT($Q$58:$W$58,Q66:W66)/SUMPRODUCT($Q$58:$W$58,--(Q66:W66&lt;&gt;"")),""),"")</f>
        <v/>
      </c>
      <c r="P66" s="62"/>
      <c r="Q66" s="83">
        <v>0</v>
      </c>
      <c r="R66" s="83"/>
      <c r="S66" s="83"/>
      <c r="T66" s="83"/>
      <c r="U66" s="83"/>
      <c r="V66" s="83"/>
      <c r="W66" s="83"/>
    </row>
    <row r="67" spans="2:24" ht="40.5" outlineLevel="1">
      <c r="B67" s="35" t="s">
        <v>38</v>
      </c>
      <c r="C67" s="42" t="s">
        <v>149</v>
      </c>
      <c r="D67" s="40" t="s">
        <v>122</v>
      </c>
      <c r="E67" s="40" t="s">
        <v>72</v>
      </c>
      <c r="F67" s="40" t="s">
        <v>150</v>
      </c>
      <c r="G67" s="40" t="s">
        <v>151</v>
      </c>
      <c r="H67" s="37" t="str">
        <f t="shared" ref="H67:H69" si="7">IF(B67&lt;&gt;"",SUBSTITUTE(VLOOKUP(B67,LabelListLookUp,2,FALSE),", ",","&amp;CHAR(10)),"")</f>
        <v>n98</v>
      </c>
      <c r="I67" s="35" t="s">
        <v>152</v>
      </c>
      <c r="J67" s="37" t="s">
        <v>590</v>
      </c>
      <c r="K67" s="37" t="str">
        <f t="shared" si="2"/>
        <v>RAN5#105</v>
      </c>
      <c r="L67" s="40" t="s">
        <v>601</v>
      </c>
      <c r="M67" s="69" t="s">
        <v>602</v>
      </c>
      <c r="N67" s="70">
        <v>1</v>
      </c>
      <c r="O67" s="66">
        <f t="array" ref="O67">IF(AND(H67&lt;&gt;"",H67&lt;&gt;"-"),IF(SUMPRODUCT($Q$58:$W$58,--(Q67:W67&lt;&gt;""))&gt;0,SUMPRODUCT($Q$58:$W$58,Q67:W67)/SUMPRODUCT($Q$58:$W$58,--(Q67:W67&lt;&gt;"")),""),"")</f>
        <v>1</v>
      </c>
      <c r="P67" s="62"/>
      <c r="Q67" s="83">
        <v>1</v>
      </c>
      <c r="R67" s="83"/>
      <c r="S67" s="83"/>
      <c r="T67" s="83"/>
      <c r="U67" s="83"/>
      <c r="V67" s="83"/>
      <c r="W67" s="83"/>
    </row>
    <row r="68" spans="2:24" ht="40.5" outlineLevel="1">
      <c r="B68" s="35" t="s">
        <v>38</v>
      </c>
      <c r="C68" s="42" t="s">
        <v>153</v>
      </c>
      <c r="D68" s="40" t="s">
        <v>122</v>
      </c>
      <c r="E68" s="40" t="s">
        <v>72</v>
      </c>
      <c r="F68" s="40" t="s">
        <v>154</v>
      </c>
      <c r="G68" s="40" t="s">
        <v>155</v>
      </c>
      <c r="H68" s="37" t="str">
        <f t="shared" si="7"/>
        <v>n98</v>
      </c>
      <c r="I68" s="35" t="s">
        <v>156</v>
      </c>
      <c r="J68" s="37" t="s">
        <v>590</v>
      </c>
      <c r="K68" s="37" t="str">
        <f t="shared" si="2"/>
        <v>RAN5#105</v>
      </c>
      <c r="L68" s="40"/>
      <c r="M68" s="69" t="s">
        <v>598</v>
      </c>
      <c r="N68" s="100">
        <v>1</v>
      </c>
      <c r="O68" s="66" t="str">
        <f t="array" ref="O68">IF(AND(H68&lt;&gt;"",H68&lt;&gt;"-"),IF(SUMPRODUCT($Q$58:$W$58,--(Q68:W68&lt;&gt;""))&gt;0,SUMPRODUCT($Q$58:$W$58,Q68:W68)/SUMPRODUCT($Q$58:$W$58,--(Q68:W68&lt;&gt;"")),""),"")</f>
        <v/>
      </c>
      <c r="P68" s="62"/>
      <c r="Q68" s="83"/>
      <c r="R68" s="83"/>
      <c r="S68" s="83"/>
      <c r="T68" s="83"/>
      <c r="U68" s="83"/>
      <c r="V68" s="83"/>
      <c r="W68" s="83"/>
    </row>
    <row r="69" spans="2:24" ht="88.5" customHeight="1" outlineLevel="1">
      <c r="B69" s="35" t="s">
        <v>38</v>
      </c>
      <c r="C69" s="42" t="s">
        <v>157</v>
      </c>
      <c r="D69" s="40" t="s">
        <v>122</v>
      </c>
      <c r="E69" s="40" t="s">
        <v>72</v>
      </c>
      <c r="F69" s="40" t="s">
        <v>158</v>
      </c>
      <c r="G69" s="40" t="s">
        <v>159</v>
      </c>
      <c r="H69" s="37" t="str">
        <f t="shared" si="7"/>
        <v>n98</v>
      </c>
      <c r="I69" s="101" t="s">
        <v>160</v>
      </c>
      <c r="J69" s="37" t="s">
        <v>590</v>
      </c>
      <c r="K69" s="37" t="str">
        <f t="shared" si="2"/>
        <v>RAN5#105</v>
      </c>
      <c r="L69" s="40"/>
      <c r="M69" s="69" t="s">
        <v>598</v>
      </c>
      <c r="N69" s="100">
        <v>1</v>
      </c>
      <c r="O69" s="66" t="str">
        <f t="array" ref="O69">IF(AND(H69&lt;&gt;"",H69&lt;&gt;"-"),IF(SUMPRODUCT($Q$58:$W$58,--(Q69:W69&lt;&gt;""))&gt;0,SUMPRODUCT($Q$58:$W$58,Q69:W69)/SUMPRODUCT($Q$58:$W$58,--(Q69:W69&lt;&gt;"")),""),"")</f>
        <v/>
      </c>
      <c r="P69" s="62"/>
      <c r="Q69" s="83"/>
      <c r="R69" s="83"/>
      <c r="S69" s="83"/>
      <c r="T69" s="83"/>
      <c r="U69" s="83"/>
      <c r="V69" s="83"/>
      <c r="W69" s="83"/>
    </row>
    <row r="70" spans="2:24" ht="20.25" outlineLevel="1">
      <c r="B70" s="35" t="s">
        <v>40</v>
      </c>
      <c r="C70" s="42" t="s">
        <v>161</v>
      </c>
      <c r="D70" s="40" t="s">
        <v>122</v>
      </c>
      <c r="E70" s="40" t="s">
        <v>72</v>
      </c>
      <c r="F70" s="40" t="s">
        <v>162</v>
      </c>
      <c r="G70" s="40" t="s">
        <v>163</v>
      </c>
      <c r="H70" s="37" t="str">
        <f t="shared" si="3"/>
        <v/>
      </c>
      <c r="I70" s="35" t="s">
        <v>164</v>
      </c>
      <c r="J70" s="40"/>
      <c r="K70" s="37" t="str">
        <f t="shared" si="2"/>
        <v>RAN5#105</v>
      </c>
      <c r="L70" s="40"/>
      <c r="M70" s="69"/>
      <c r="N70" s="70">
        <v>1</v>
      </c>
      <c r="O70" s="66" t="str">
        <f t="array" ref="O70">IF(AND(H70&lt;&gt;"",H70&lt;&gt;"-"),IF(SUMPRODUCT($Q$58:$W$58,--(Q70:W70&lt;&gt;""))&gt;0,SUMPRODUCT($Q$58:$W$58,Q70:W70)/SUMPRODUCT($Q$58:$W$58,--(Q70:W70&lt;&gt;"")),""),"")</f>
        <v/>
      </c>
      <c r="P70" s="62"/>
      <c r="Q70" s="83">
        <v>0</v>
      </c>
      <c r="R70" s="83"/>
      <c r="S70" s="83"/>
      <c r="T70" s="83"/>
      <c r="U70" s="83"/>
      <c r="V70" s="83"/>
      <c r="W70" s="83"/>
    </row>
    <row r="71" spans="2:24" ht="20.25" outlineLevel="1">
      <c r="B71" s="35" t="s">
        <v>40</v>
      </c>
      <c r="C71" s="42" t="s">
        <v>165</v>
      </c>
      <c r="D71" s="40" t="s">
        <v>122</v>
      </c>
      <c r="E71" s="40" t="s">
        <v>72</v>
      </c>
      <c r="F71" s="40" t="s">
        <v>166</v>
      </c>
      <c r="G71" s="40" t="s">
        <v>167</v>
      </c>
      <c r="H71" s="37" t="str">
        <f t="shared" si="3"/>
        <v/>
      </c>
      <c r="I71" s="35" t="s">
        <v>168</v>
      </c>
      <c r="J71" s="40"/>
      <c r="K71" s="37" t="str">
        <f t="shared" si="2"/>
        <v>RAN5#105</v>
      </c>
      <c r="L71" s="40"/>
      <c r="M71" s="69"/>
      <c r="N71" s="100">
        <v>1</v>
      </c>
      <c r="O71" s="66" t="str">
        <f t="array" ref="O71">IF(AND(H71&lt;&gt;"",H71&lt;&gt;"-"),IF(SUMPRODUCT($Q$58:$W$58,--(Q71:W71&lt;&gt;""))&gt;0,SUMPRODUCT($Q$58:$W$58,Q71:W71)/SUMPRODUCT($Q$58:$W$58,--(Q71:W71&lt;&gt;"")),""),"")</f>
        <v/>
      </c>
      <c r="P71" s="62"/>
      <c r="Q71" s="83">
        <v>0</v>
      </c>
      <c r="R71" s="83"/>
      <c r="S71" s="83"/>
      <c r="T71" s="83"/>
      <c r="U71" s="83"/>
      <c r="V71" s="83"/>
      <c r="W71" s="83"/>
    </row>
    <row r="72" spans="2:24" ht="20.25" outlineLevel="1">
      <c r="B72" s="35" t="s">
        <v>40</v>
      </c>
      <c r="C72" s="42" t="s">
        <v>169</v>
      </c>
      <c r="D72" s="40" t="s">
        <v>122</v>
      </c>
      <c r="E72" s="40" t="s">
        <v>72</v>
      </c>
      <c r="F72" s="40" t="s">
        <v>170</v>
      </c>
      <c r="G72" s="40" t="s">
        <v>171</v>
      </c>
      <c r="H72" s="37" t="str">
        <f t="shared" si="3"/>
        <v/>
      </c>
      <c r="I72" s="35" t="s">
        <v>172</v>
      </c>
      <c r="J72" s="40"/>
      <c r="K72" s="37" t="str">
        <f t="shared" si="2"/>
        <v>RAN5#105</v>
      </c>
      <c r="L72" s="40"/>
      <c r="M72" s="69"/>
      <c r="N72" s="100">
        <v>1</v>
      </c>
      <c r="O72" s="66" t="str">
        <f t="array" ref="O72">IF(AND(H72&lt;&gt;"",H72&lt;&gt;"-"),IF(SUMPRODUCT($Q$58:$W$58,--(Q72:W72&lt;&gt;""))&gt;0,SUMPRODUCT($Q$58:$W$58,Q72:W72)/SUMPRODUCT($Q$58:$W$58,--(Q72:W72&lt;&gt;"")),""),"")</f>
        <v/>
      </c>
      <c r="P72" s="62"/>
      <c r="Q72" s="83">
        <v>0</v>
      </c>
      <c r="R72" s="83"/>
      <c r="S72" s="83"/>
      <c r="T72" s="83"/>
      <c r="U72" s="83"/>
      <c r="V72" s="83"/>
      <c r="W72" s="83"/>
    </row>
    <row r="73" spans="2:24" outlineLevel="1">
      <c r="B73" s="176" t="s">
        <v>76</v>
      </c>
      <c r="C73" s="177"/>
      <c r="D73" s="177"/>
      <c r="E73" s="177"/>
      <c r="F73" s="177"/>
      <c r="G73" s="177"/>
      <c r="H73" s="177"/>
      <c r="I73" s="177"/>
      <c r="J73" s="177"/>
      <c r="K73" s="177"/>
      <c r="L73" s="177"/>
      <c r="M73" s="177"/>
      <c r="N73" s="177"/>
      <c r="O73" s="177"/>
      <c r="P73" s="68"/>
      <c r="Q73" s="68"/>
      <c r="R73" s="68"/>
      <c r="S73" s="68"/>
      <c r="T73" s="68"/>
      <c r="U73" s="68"/>
      <c r="V73" s="68"/>
      <c r="W73" s="84"/>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7.649999999999999">
      <c r="B75" s="182" t="s">
        <v>173</v>
      </c>
      <c r="C75" s="183"/>
      <c r="D75" s="183"/>
      <c r="E75" s="183"/>
      <c r="F75" s="183"/>
      <c r="G75" s="183"/>
      <c r="H75" s="183"/>
      <c r="I75" s="183"/>
      <c r="J75" s="183"/>
      <c r="K75" s="183"/>
      <c r="L75" s="183"/>
      <c r="M75" s="183"/>
      <c r="N75" s="183"/>
      <c r="O75" s="183"/>
      <c r="P75" s="33"/>
      <c r="Q75" s="33"/>
      <c r="R75" s="33"/>
      <c r="S75" s="33"/>
      <c r="T75" s="33"/>
      <c r="U75" s="33"/>
      <c r="V75" s="33"/>
      <c r="W75" s="78"/>
    </row>
    <row r="76" spans="2:24" ht="14.25" customHeight="1" outlineLevel="1">
      <c r="B76" s="178" t="s">
        <v>51</v>
      </c>
      <c r="C76" s="179" t="s">
        <v>52</v>
      </c>
      <c r="D76" s="166" t="s">
        <v>53</v>
      </c>
      <c r="E76" s="166" t="s">
        <v>92</v>
      </c>
      <c r="F76" s="166" t="s">
        <v>55</v>
      </c>
      <c r="G76" s="166" t="s">
        <v>56</v>
      </c>
      <c r="H76" s="190" t="s">
        <v>57</v>
      </c>
      <c r="I76" s="166" t="s">
        <v>79</v>
      </c>
      <c r="J76" s="166" t="s">
        <v>59</v>
      </c>
      <c r="K76" s="166" t="s">
        <v>60</v>
      </c>
      <c r="L76" s="166" t="s">
        <v>61</v>
      </c>
      <c r="M76" s="174" t="s">
        <v>11</v>
      </c>
      <c r="N76" s="170" t="s">
        <v>62</v>
      </c>
      <c r="O76" s="166" t="s">
        <v>63</v>
      </c>
      <c r="P76" s="62"/>
      <c r="Q76" s="184" t="s">
        <v>64</v>
      </c>
      <c r="R76" s="185"/>
      <c r="S76" s="185"/>
      <c r="T76" s="185"/>
      <c r="U76" s="185"/>
      <c r="V76" s="185"/>
      <c r="W76" s="186"/>
    </row>
    <row r="77" spans="2:24" ht="20.25" outlineLevel="1">
      <c r="B77" s="178"/>
      <c r="C77" s="180"/>
      <c r="D77" s="166"/>
      <c r="E77" s="166"/>
      <c r="F77" s="166"/>
      <c r="G77" s="166"/>
      <c r="H77" s="191"/>
      <c r="I77" s="166"/>
      <c r="J77" s="166"/>
      <c r="K77" s="166"/>
      <c r="L77" s="166"/>
      <c r="M77" s="174"/>
      <c r="N77" s="170"/>
      <c r="O77" s="166"/>
      <c r="P77" s="62"/>
      <c r="Q77" s="34" t="s">
        <v>174</v>
      </c>
      <c r="R77" s="34" t="s">
        <v>175</v>
      </c>
      <c r="S77" s="34" t="s">
        <v>176</v>
      </c>
      <c r="T77" s="34" t="s">
        <v>177</v>
      </c>
      <c r="U77" s="90"/>
      <c r="V77" s="90"/>
      <c r="W77" s="34" t="s">
        <v>178</v>
      </c>
    </row>
    <row r="78" spans="2:24" outlineLevel="1">
      <c r="B78" s="178"/>
      <c r="C78" s="181"/>
      <c r="D78" s="166"/>
      <c r="E78" s="166"/>
      <c r="F78" s="166"/>
      <c r="G78" s="166"/>
      <c r="H78" s="192"/>
      <c r="I78" s="166"/>
      <c r="J78" s="166"/>
      <c r="K78" s="166"/>
      <c r="L78" s="166"/>
      <c r="M78" s="174"/>
      <c r="N78" s="170"/>
      <c r="O78" s="166"/>
      <c r="P78" s="62"/>
      <c r="Q78" s="65">
        <v>1</v>
      </c>
      <c r="R78" s="65">
        <v>5</v>
      </c>
      <c r="S78" s="65">
        <v>5</v>
      </c>
      <c r="T78" s="65">
        <v>2</v>
      </c>
      <c r="U78" s="91"/>
      <c r="V78" s="91"/>
      <c r="W78" s="65">
        <v>2</v>
      </c>
    </row>
    <row r="79" spans="2:24" ht="20.25" outlineLevel="1">
      <c r="B79" s="92"/>
      <c r="C79" s="42" t="s">
        <v>179</v>
      </c>
      <c r="D79" s="93" t="s">
        <v>180</v>
      </c>
      <c r="E79" s="40" t="s">
        <v>72</v>
      </c>
      <c r="F79" s="94" t="s">
        <v>181</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0.25" outlineLevel="1">
      <c r="B80" s="95" t="s">
        <v>40</v>
      </c>
      <c r="C80" s="44" t="s">
        <v>182</v>
      </c>
      <c r="D80" s="96" t="s">
        <v>180</v>
      </c>
      <c r="E80" s="45" t="s">
        <v>72</v>
      </c>
      <c r="F80" s="97">
        <v>6.1</v>
      </c>
      <c r="G80" s="43" t="s">
        <v>183</v>
      </c>
      <c r="H80" s="46" t="str">
        <f t="shared" ref="H80" si="8">IF(B80&lt;&gt;"",SUBSTITUTE(VLOOKUP(B80,LabelListLookUp,2,FALSE),", ",","&amp;CHAR(10)),"")</f>
        <v/>
      </c>
      <c r="I80" s="43" t="s">
        <v>184</v>
      </c>
      <c r="J80" s="35"/>
      <c r="K80" s="40" t="str">
        <f t="shared" ref="K80:K129" si="9">WPtarget</f>
        <v>RAN5#105</v>
      </c>
      <c r="L80" s="35"/>
      <c r="M80" s="102"/>
      <c r="N80" s="100">
        <v>1</v>
      </c>
      <c r="O80" s="66" t="str">
        <f t="array" ref="O80">IF(AND(H80&lt;&gt;"",H80&lt;&gt;"-"),IF(SUMPRODUCT($Q$78:$W$78,--(Q80:W80&lt;&gt;""))&gt;0,SUMPRODUCT($Q$78:$W$78,Q80:W80)/SUMPRODUCT($Q$78:$W$78,--(Q80:W80&lt;&gt;"")),""),"")</f>
        <v/>
      </c>
      <c r="P80" s="62"/>
      <c r="Q80" s="83">
        <v>0</v>
      </c>
      <c r="R80" s="83"/>
      <c r="S80" s="83"/>
      <c r="T80" s="83">
        <v>0</v>
      </c>
      <c r="U80" s="83"/>
      <c r="V80" s="83"/>
      <c r="W80" s="83"/>
    </row>
    <row r="81" spans="2:23" ht="30.4" outlineLevel="1">
      <c r="B81" s="92" t="s">
        <v>38</v>
      </c>
      <c r="C81" s="42" t="s">
        <v>185</v>
      </c>
      <c r="D81" s="93" t="s">
        <v>180</v>
      </c>
      <c r="E81" s="40" t="s">
        <v>72</v>
      </c>
      <c r="F81" s="94" t="s">
        <v>186</v>
      </c>
      <c r="G81" s="94" t="s">
        <v>187</v>
      </c>
      <c r="H81" s="37" t="str">
        <f t="shared" ref="H81:H129" si="10">IF(B81&lt;&gt;"",SUBSTITUTE(VLOOKUP(B81,LabelListLookUp,2,FALSE),", ",","&amp;CHAR(10)),"")</f>
        <v>n98</v>
      </c>
      <c r="I81" s="35" t="s">
        <v>188</v>
      </c>
      <c r="J81" s="37" t="s">
        <v>590</v>
      </c>
      <c r="K81" s="40" t="str">
        <f t="shared" si="9"/>
        <v>RAN5#105</v>
      </c>
      <c r="L81" s="35" t="s">
        <v>604</v>
      </c>
      <c r="M81" s="102"/>
      <c r="N81" s="100">
        <v>1</v>
      </c>
      <c r="O81" s="66">
        <f t="array" ref="O81">IF(AND(H81&lt;&gt;"",H81&lt;&gt;"-"),IF(SUMPRODUCT($Q$78:$W$78,--(Q81:W81&lt;&gt;""))&gt;0,SUMPRODUCT($Q$78:$W$78,Q81:W81)/SUMPRODUCT($Q$78:$W$78,--(Q81:W81&lt;&gt;"")),""),"")</f>
        <v>1</v>
      </c>
      <c r="P81" s="62"/>
      <c r="Q81" s="83">
        <v>1</v>
      </c>
      <c r="R81" s="83"/>
      <c r="S81" s="83"/>
      <c r="T81" s="83">
        <v>1</v>
      </c>
      <c r="U81" s="83"/>
      <c r="V81" s="83"/>
      <c r="W81" s="83"/>
    </row>
    <row r="82" spans="2:23" ht="40.5" outlineLevel="1">
      <c r="B82" s="92" t="s">
        <v>38</v>
      </c>
      <c r="C82" s="42" t="s">
        <v>189</v>
      </c>
      <c r="D82" s="93" t="s">
        <v>180</v>
      </c>
      <c r="E82" s="40" t="s">
        <v>72</v>
      </c>
      <c r="F82" s="98" t="s">
        <v>190</v>
      </c>
      <c r="G82" s="98" t="s">
        <v>191</v>
      </c>
      <c r="H82" s="37" t="str">
        <f t="shared" si="10"/>
        <v>n98</v>
      </c>
      <c r="I82" s="35" t="s">
        <v>192</v>
      </c>
      <c r="J82" s="37" t="s">
        <v>590</v>
      </c>
      <c r="K82" s="37" t="str">
        <f t="shared" si="9"/>
        <v>RAN5#105</v>
      </c>
      <c r="L82" s="98" t="s">
        <v>604</v>
      </c>
      <c r="M82" s="103"/>
      <c r="N82" s="104">
        <v>1</v>
      </c>
      <c r="O82" s="66">
        <f t="array" ref="O82">IF(AND(H82&lt;&gt;"",H82&lt;&gt;"-"),IF(SUMPRODUCT($Q$78:$W$78,--(Q82:W82&lt;&gt;""))&gt;0,SUMPRODUCT($Q$78:$W$78,Q82:W82)/SUMPRODUCT($Q$78:$W$78,--(Q82:W82&lt;&gt;"")),""),"")</f>
        <v>1</v>
      </c>
      <c r="P82" s="62"/>
      <c r="Q82" s="83"/>
      <c r="R82" s="83"/>
      <c r="S82" s="83"/>
      <c r="T82" s="83">
        <v>1</v>
      </c>
      <c r="U82" s="83"/>
      <c r="V82" s="83"/>
      <c r="W82" s="83"/>
    </row>
    <row r="83" spans="2:23" ht="30.4" outlineLevel="1">
      <c r="B83" s="92" t="s">
        <v>40</v>
      </c>
      <c r="C83" s="42" t="s">
        <v>193</v>
      </c>
      <c r="D83" s="93" t="s">
        <v>180</v>
      </c>
      <c r="E83" s="40" t="s">
        <v>72</v>
      </c>
      <c r="F83" s="98" t="s">
        <v>190</v>
      </c>
      <c r="G83" s="98" t="s">
        <v>194</v>
      </c>
      <c r="H83" s="37" t="str">
        <f t="shared" si="10"/>
        <v/>
      </c>
      <c r="I83" s="35" t="s">
        <v>195</v>
      </c>
      <c r="J83" s="98"/>
      <c r="K83" s="37" t="str">
        <f t="shared" si="9"/>
        <v>RAN5#105</v>
      </c>
      <c r="L83" s="98"/>
      <c r="M83" s="103"/>
      <c r="N83" s="104">
        <v>1</v>
      </c>
      <c r="O83" s="66" t="str">
        <f t="array" ref="O83">IF(AND(H83&lt;&gt;"",H83&lt;&gt;"-"),IF(SUMPRODUCT($Q$78:$W$78,--(Q83:W83&lt;&gt;""))&gt;0,SUMPRODUCT($Q$78:$W$78,Q83:W83)/SUMPRODUCT($Q$78:$W$78,--(Q83:W83&lt;&gt;"")),""),"")</f>
        <v/>
      </c>
      <c r="P83" s="62"/>
      <c r="Q83" s="83"/>
      <c r="R83" s="83"/>
      <c r="S83" s="83"/>
      <c r="T83" s="83"/>
      <c r="U83" s="83"/>
      <c r="V83" s="83"/>
      <c r="W83" s="83">
        <v>0</v>
      </c>
    </row>
    <row r="84" spans="2:23" ht="83.25" customHeight="1" outlineLevel="1">
      <c r="B84" s="92" t="s">
        <v>38</v>
      </c>
      <c r="C84" s="42" t="s">
        <v>196</v>
      </c>
      <c r="D84" s="93" t="s">
        <v>180</v>
      </c>
      <c r="E84" s="40" t="s">
        <v>72</v>
      </c>
      <c r="F84" s="98" t="s">
        <v>197</v>
      </c>
      <c r="G84" s="98" t="s">
        <v>198</v>
      </c>
      <c r="H84" s="37" t="str">
        <f t="shared" si="10"/>
        <v>n98</v>
      </c>
      <c r="I84" s="35" t="s">
        <v>199</v>
      </c>
      <c r="J84" s="37" t="s">
        <v>590</v>
      </c>
      <c r="K84" s="37" t="str">
        <f t="shared" si="9"/>
        <v>RAN5#105</v>
      </c>
      <c r="L84" s="98" t="s">
        <v>604</v>
      </c>
      <c r="M84" s="103"/>
      <c r="N84" s="104">
        <v>1</v>
      </c>
      <c r="O84" s="66">
        <f t="array" ref="O84">IF(AND(H84&lt;&gt;"",H84&lt;&gt;"-"),IF(SUMPRODUCT($Q$78:$W$78,--(Q84:W84&lt;&gt;""))&gt;0,SUMPRODUCT($Q$78:$W$78,Q84:W84)/SUMPRODUCT($Q$78:$W$78,--(Q84:W84&lt;&gt;"")),""),"")</f>
        <v>1</v>
      </c>
      <c r="P84" s="62"/>
      <c r="Q84" s="83">
        <v>1</v>
      </c>
      <c r="R84" s="83"/>
      <c r="S84" s="83">
        <v>1</v>
      </c>
      <c r="T84" s="83">
        <v>1</v>
      </c>
      <c r="U84" s="83"/>
      <c r="V84" s="83"/>
      <c r="W84" s="83"/>
    </row>
    <row r="85" spans="2:23" ht="83.25" customHeight="1" outlineLevel="1">
      <c r="B85" s="92" t="s">
        <v>40</v>
      </c>
      <c r="C85" s="42" t="s">
        <v>200</v>
      </c>
      <c r="D85" s="93" t="s">
        <v>180</v>
      </c>
      <c r="E85" s="40" t="s">
        <v>72</v>
      </c>
      <c r="F85" s="98" t="s">
        <v>197</v>
      </c>
      <c r="G85" s="98" t="s">
        <v>201</v>
      </c>
      <c r="H85" s="37" t="str">
        <f t="shared" si="10"/>
        <v/>
      </c>
      <c r="I85" s="35" t="s">
        <v>202</v>
      </c>
      <c r="J85" s="98"/>
      <c r="K85" s="37" t="str">
        <f t="shared" si="9"/>
        <v>RAN5#105</v>
      </c>
      <c r="L85" s="98"/>
      <c r="M85" s="103"/>
      <c r="N85" s="104">
        <v>1</v>
      </c>
      <c r="O85" s="66" t="str">
        <f t="array" ref="O85">IF(AND(H85&lt;&gt;"",H85&lt;&gt;"-"),IF(SUMPRODUCT($Q$78:$W$78,--(Q85:W85&lt;&gt;""))&gt;0,SUMPRODUCT($Q$78:$W$78,Q85:W85)/SUMPRODUCT($Q$78:$W$78,--(Q85:W85&lt;&gt;"")),""),"")</f>
        <v/>
      </c>
      <c r="P85" s="62"/>
      <c r="Q85" s="83">
        <v>0</v>
      </c>
      <c r="R85" s="83"/>
      <c r="S85" s="83">
        <v>0</v>
      </c>
      <c r="T85" s="83">
        <v>0</v>
      </c>
      <c r="U85" s="83"/>
      <c r="V85" s="83"/>
      <c r="W85" s="83"/>
    </row>
    <row r="86" spans="2:23" ht="30.4" outlineLevel="1">
      <c r="B86" s="92" t="s">
        <v>38</v>
      </c>
      <c r="C86" s="42" t="s">
        <v>203</v>
      </c>
      <c r="D86" s="93" t="s">
        <v>180</v>
      </c>
      <c r="E86" s="40" t="s">
        <v>72</v>
      </c>
      <c r="F86" s="98" t="s">
        <v>204</v>
      </c>
      <c r="G86" s="98" t="s">
        <v>205</v>
      </c>
      <c r="H86" s="37" t="str">
        <f t="shared" si="10"/>
        <v>n98</v>
      </c>
      <c r="I86" s="35" t="s">
        <v>206</v>
      </c>
      <c r="J86" s="37" t="s">
        <v>590</v>
      </c>
      <c r="K86" s="37" t="str">
        <f t="shared" si="9"/>
        <v>RAN5#105</v>
      </c>
      <c r="L86" s="98" t="s">
        <v>604</v>
      </c>
      <c r="M86" s="103"/>
      <c r="N86" s="104">
        <v>1</v>
      </c>
      <c r="O86" s="66">
        <f t="array" ref="O86">IF(AND(H86&lt;&gt;"",H86&lt;&gt;"-"),IF(SUMPRODUCT($Q$78:$W$78,--(Q86:W86&lt;&gt;""))&gt;0,SUMPRODUCT($Q$78:$W$78,Q86:W86)/SUMPRODUCT($Q$78:$W$78,--(Q86:W86&lt;&gt;"")),""),"")</f>
        <v>1</v>
      </c>
      <c r="P86" s="62"/>
      <c r="Q86" s="83"/>
      <c r="R86" s="83"/>
      <c r="S86" s="83"/>
      <c r="T86" s="83">
        <v>1</v>
      </c>
      <c r="U86" s="83"/>
      <c r="V86" s="83"/>
      <c r="W86" s="83"/>
    </row>
    <row r="87" spans="2:23" ht="30.4" outlineLevel="1">
      <c r="B87" s="92" t="s">
        <v>38</v>
      </c>
      <c r="C87" s="42" t="s">
        <v>207</v>
      </c>
      <c r="D87" s="93" t="s">
        <v>180</v>
      </c>
      <c r="E87" s="40" t="s">
        <v>72</v>
      </c>
      <c r="F87" s="98" t="s">
        <v>208</v>
      </c>
      <c r="G87" s="98" t="s">
        <v>209</v>
      </c>
      <c r="H87" s="37" t="str">
        <f t="shared" si="10"/>
        <v>n98</v>
      </c>
      <c r="I87" s="35" t="s">
        <v>206</v>
      </c>
      <c r="J87" s="37" t="s">
        <v>590</v>
      </c>
      <c r="K87" s="37" t="str">
        <f t="shared" si="9"/>
        <v>RAN5#105</v>
      </c>
      <c r="L87" s="98" t="s">
        <v>604</v>
      </c>
      <c r="M87" s="103"/>
      <c r="N87" s="104">
        <v>1</v>
      </c>
      <c r="O87" s="66">
        <f t="array" ref="O87">IF(AND(H87&lt;&gt;"",H87&lt;&gt;"-"),IF(SUMPRODUCT($Q$78:$W$78,--(Q87:W87&lt;&gt;""))&gt;0,SUMPRODUCT($Q$78:$W$78,Q87:W87)/SUMPRODUCT($Q$78:$W$78,--(Q87:W87&lt;&gt;"")),""),"")</f>
        <v>1</v>
      </c>
      <c r="P87" s="62"/>
      <c r="Q87" s="83"/>
      <c r="R87" s="83"/>
      <c r="S87" s="83"/>
      <c r="T87" s="83">
        <v>1</v>
      </c>
      <c r="U87" s="83"/>
      <c r="V87" s="83"/>
      <c r="W87" s="83"/>
    </row>
    <row r="88" spans="2:23" ht="96" customHeight="1" outlineLevel="1">
      <c r="B88" s="92" t="s">
        <v>38</v>
      </c>
      <c r="C88" s="42" t="s">
        <v>210</v>
      </c>
      <c r="D88" s="93" t="s">
        <v>180</v>
      </c>
      <c r="E88" s="40" t="s">
        <v>72</v>
      </c>
      <c r="F88" s="98" t="s">
        <v>211</v>
      </c>
      <c r="G88" s="98" t="s">
        <v>212</v>
      </c>
      <c r="H88" s="37" t="str">
        <f t="shared" si="10"/>
        <v>n98</v>
      </c>
      <c r="I88" s="35" t="s">
        <v>213</v>
      </c>
      <c r="J88" s="37" t="s">
        <v>590</v>
      </c>
      <c r="K88" s="37" t="str">
        <f t="shared" si="9"/>
        <v>RAN5#105</v>
      </c>
      <c r="L88" s="98" t="s">
        <v>604</v>
      </c>
      <c r="M88" s="103"/>
      <c r="N88" s="104">
        <v>1</v>
      </c>
      <c r="O88" s="66">
        <f t="array" ref="O88">IF(AND(H88&lt;&gt;"",H88&lt;&gt;"-"),IF(SUMPRODUCT($Q$78:$W$78,--(Q88:W88&lt;&gt;""))&gt;0,SUMPRODUCT($Q$78:$W$78,Q88:W88)/SUMPRODUCT($Q$78:$W$78,--(Q88:W88&lt;&gt;"")),""),"")</f>
        <v>1</v>
      </c>
      <c r="P88" s="62"/>
      <c r="Q88" s="83">
        <v>1</v>
      </c>
      <c r="R88" s="83"/>
      <c r="S88" s="83">
        <v>1</v>
      </c>
      <c r="T88" s="83">
        <v>1</v>
      </c>
      <c r="U88" s="83"/>
      <c r="V88" s="83"/>
      <c r="W88" s="83"/>
    </row>
    <row r="89" spans="2:23" ht="96" customHeight="1" outlineLevel="1">
      <c r="B89" s="95" t="s">
        <v>40</v>
      </c>
      <c r="C89" s="44" t="s">
        <v>214</v>
      </c>
      <c r="D89" s="96" t="s">
        <v>180</v>
      </c>
      <c r="E89" s="45" t="s">
        <v>72</v>
      </c>
      <c r="F89" s="99" t="s">
        <v>211</v>
      </c>
      <c r="G89" s="99" t="s">
        <v>212</v>
      </c>
      <c r="H89" s="46" t="str">
        <f t="shared" ref="H89" si="11">IF(B89&lt;&gt;"",SUBSTITUTE(VLOOKUP(B89,LabelListLookUp,2,FALSE),", ",","&amp;CHAR(10)),"")</f>
        <v/>
      </c>
      <c r="I89" s="105" t="s">
        <v>215</v>
      </c>
      <c r="J89" s="99"/>
      <c r="K89" s="46" t="str">
        <f t="shared" si="9"/>
        <v>RAN5#105</v>
      </c>
      <c r="L89" s="98"/>
      <c r="M89" s="103"/>
      <c r="N89" s="104">
        <v>1</v>
      </c>
      <c r="O89" s="66" t="str">
        <f t="array" ref="O89">IF(AND(H89&lt;&gt;"",H89&lt;&gt;"-"),IF(SUMPRODUCT($Q$78:$W$78,--(Q89:W89&lt;&gt;""))&gt;0,SUMPRODUCT($Q$78:$W$78,Q89:W89)/SUMPRODUCT($Q$78:$W$78,--(Q89:W89&lt;&gt;"")),""),"")</f>
        <v/>
      </c>
      <c r="P89" s="62"/>
      <c r="Q89" s="83">
        <v>0</v>
      </c>
      <c r="R89" s="83"/>
      <c r="S89" s="83">
        <v>0</v>
      </c>
      <c r="T89" s="83">
        <v>0</v>
      </c>
      <c r="U89" s="83"/>
      <c r="V89" s="83"/>
      <c r="W89" s="83"/>
    </row>
    <row r="90" spans="2:23" ht="31.5" outlineLevel="1">
      <c r="B90" s="92" t="s">
        <v>38</v>
      </c>
      <c r="C90" s="42" t="s">
        <v>216</v>
      </c>
      <c r="D90" s="93" t="s">
        <v>180</v>
      </c>
      <c r="E90" s="40" t="s">
        <v>72</v>
      </c>
      <c r="F90" s="98" t="s">
        <v>217</v>
      </c>
      <c r="G90" s="98" t="s">
        <v>218</v>
      </c>
      <c r="H90" s="37" t="str">
        <f t="shared" si="10"/>
        <v>n98</v>
      </c>
      <c r="I90" s="106" t="s">
        <v>219</v>
      </c>
      <c r="J90" s="37" t="s">
        <v>590</v>
      </c>
      <c r="K90" s="37" t="str">
        <f t="shared" si="9"/>
        <v>RAN5#105</v>
      </c>
      <c r="L90" s="98" t="s">
        <v>604</v>
      </c>
      <c r="M90" s="103"/>
      <c r="N90" s="104">
        <v>1</v>
      </c>
      <c r="O90" s="66">
        <f t="array" ref="O90">IF(AND(H90&lt;&gt;"",H90&lt;&gt;"-"),IF(SUMPRODUCT($Q$78:$W$78,--(Q90:W90&lt;&gt;""))&gt;0,SUMPRODUCT($Q$78:$W$78,Q90:W90)/SUMPRODUCT($Q$78:$W$78,--(Q90:W90&lt;&gt;"")),""),"")</f>
        <v>1</v>
      </c>
      <c r="P90" s="62"/>
      <c r="Q90" s="83">
        <v>1</v>
      </c>
      <c r="R90" s="83"/>
      <c r="S90" s="83"/>
      <c r="T90" s="83">
        <v>1</v>
      </c>
      <c r="U90" s="83"/>
      <c r="V90" s="83"/>
      <c r="W90" s="83"/>
    </row>
    <row r="91" spans="2:23" ht="31.5" outlineLevel="1">
      <c r="B91" s="95" t="s">
        <v>38</v>
      </c>
      <c r="C91" s="44" t="s">
        <v>220</v>
      </c>
      <c r="D91" s="96" t="s">
        <v>180</v>
      </c>
      <c r="E91" s="45" t="s">
        <v>72</v>
      </c>
      <c r="F91" s="99" t="s">
        <v>221</v>
      </c>
      <c r="G91" s="99" t="s">
        <v>222</v>
      </c>
      <c r="H91" s="46" t="str">
        <f t="shared" si="10"/>
        <v>n98</v>
      </c>
      <c r="I91" s="107" t="s">
        <v>223</v>
      </c>
      <c r="J91" s="37" t="s">
        <v>590</v>
      </c>
      <c r="K91" s="46" t="str">
        <f t="shared" si="9"/>
        <v>RAN5#105</v>
      </c>
      <c r="L91" s="98" t="s">
        <v>604</v>
      </c>
      <c r="M91" s="108"/>
      <c r="N91" s="104">
        <v>1</v>
      </c>
      <c r="O91" s="66">
        <f t="array" ref="O91">IF(AND(H91&lt;&gt;"",H91&lt;&gt;"-"),IF(SUMPRODUCT($Q$78:$W$78,--(Q91:W91&lt;&gt;""))&gt;0,SUMPRODUCT($Q$78:$W$78,Q91:W91)/SUMPRODUCT($Q$78:$W$78,--(Q91:W91&lt;&gt;"")),""),"")</f>
        <v>1</v>
      </c>
      <c r="P91" s="62"/>
      <c r="Q91" s="83">
        <v>1</v>
      </c>
      <c r="R91" s="83"/>
      <c r="S91" s="83"/>
      <c r="T91" s="83">
        <v>1</v>
      </c>
      <c r="U91" s="83"/>
      <c r="V91" s="83"/>
      <c r="W91" s="83"/>
    </row>
    <row r="92" spans="2:23" ht="30.4" outlineLevel="1">
      <c r="B92" s="92" t="s">
        <v>38</v>
      </c>
      <c r="C92" s="42" t="s">
        <v>224</v>
      </c>
      <c r="D92" s="93" t="s">
        <v>180</v>
      </c>
      <c r="E92" s="40" t="s">
        <v>72</v>
      </c>
      <c r="F92" s="98" t="s">
        <v>225</v>
      </c>
      <c r="G92" s="98" t="s">
        <v>226</v>
      </c>
      <c r="H92" s="37" t="str">
        <f t="shared" si="10"/>
        <v>n98</v>
      </c>
      <c r="I92" s="106" t="s">
        <v>227</v>
      </c>
      <c r="J92" s="37" t="s">
        <v>590</v>
      </c>
      <c r="K92" s="37" t="str">
        <f t="shared" si="9"/>
        <v>RAN5#105</v>
      </c>
      <c r="L92" s="98" t="s">
        <v>604</v>
      </c>
      <c r="M92" s="103"/>
      <c r="N92" s="104">
        <v>1</v>
      </c>
      <c r="O92" s="66">
        <f t="array" ref="O92">IF(AND(H92&lt;&gt;"",H92&lt;&gt;"-"),IF(SUMPRODUCT($Q$78:$W$78,--(Q92:W92&lt;&gt;""))&gt;0,SUMPRODUCT($Q$78:$W$78,Q92:W92)/SUMPRODUCT($Q$78:$W$78,--(Q92:W92&lt;&gt;"")),""),"")</f>
        <v>1</v>
      </c>
      <c r="P92" s="62"/>
      <c r="Q92" s="83"/>
      <c r="R92" s="83"/>
      <c r="S92" s="83"/>
      <c r="T92" s="83">
        <v>1</v>
      </c>
      <c r="U92" s="83"/>
      <c r="V92" s="83"/>
      <c r="W92" s="83"/>
    </row>
    <row r="93" spans="2:23" ht="31.5" outlineLevel="1">
      <c r="B93" s="95" t="s">
        <v>38</v>
      </c>
      <c r="C93" s="44" t="s">
        <v>228</v>
      </c>
      <c r="D93" s="96" t="s">
        <v>180</v>
      </c>
      <c r="E93" s="45" t="s">
        <v>72</v>
      </c>
      <c r="F93" s="99" t="s">
        <v>229</v>
      </c>
      <c r="G93" s="99" t="s">
        <v>230</v>
      </c>
      <c r="H93" s="46" t="str">
        <f t="shared" si="10"/>
        <v>n98</v>
      </c>
      <c r="I93" s="107" t="s">
        <v>231</v>
      </c>
      <c r="J93" s="37" t="s">
        <v>590</v>
      </c>
      <c r="K93" s="46" t="str">
        <f t="shared" si="9"/>
        <v>RAN5#105</v>
      </c>
      <c r="L93" s="98" t="s">
        <v>604</v>
      </c>
      <c r="M93" s="108"/>
      <c r="N93" s="104">
        <v>1</v>
      </c>
      <c r="O93" s="66">
        <f t="array" ref="O93">IF(AND(H93&lt;&gt;"",H93&lt;&gt;"-"),IF(SUMPRODUCT($Q$78:$W$78,--(Q93:W93&lt;&gt;""))&gt;0,SUMPRODUCT($Q$78:$W$78,Q93:W93)/SUMPRODUCT($Q$78:$W$78,--(Q93:W93&lt;&gt;"")),""),"")</f>
        <v>1</v>
      </c>
      <c r="P93" s="62"/>
      <c r="Q93" s="83">
        <v>1</v>
      </c>
      <c r="R93" s="83"/>
      <c r="S93" s="83"/>
      <c r="T93" s="83">
        <v>1</v>
      </c>
      <c r="U93" s="83"/>
      <c r="V93" s="83"/>
      <c r="W93" s="83"/>
    </row>
    <row r="94" spans="2:23" ht="63" outlineLevel="1">
      <c r="B94" s="92" t="s">
        <v>38</v>
      </c>
      <c r="C94" s="42" t="s">
        <v>232</v>
      </c>
      <c r="D94" s="93" t="s">
        <v>180</v>
      </c>
      <c r="E94" s="40" t="s">
        <v>72</v>
      </c>
      <c r="F94" s="98" t="s">
        <v>233</v>
      </c>
      <c r="G94" s="98" t="s">
        <v>234</v>
      </c>
      <c r="H94" s="37" t="str">
        <f t="shared" si="10"/>
        <v>n98</v>
      </c>
      <c r="I94" s="106" t="s">
        <v>235</v>
      </c>
      <c r="J94" s="37" t="s">
        <v>590</v>
      </c>
      <c r="K94" s="37" t="str">
        <f t="shared" si="9"/>
        <v>RAN5#105</v>
      </c>
      <c r="L94" s="98" t="s">
        <v>604</v>
      </c>
      <c r="M94" s="103"/>
      <c r="N94" s="104">
        <v>1</v>
      </c>
      <c r="O94" s="66">
        <f t="array" ref="O94">IF(AND(H94&lt;&gt;"",H94&lt;&gt;"-"),IF(SUMPRODUCT($Q$78:$W$78,--(Q94:W94&lt;&gt;""))&gt;0,SUMPRODUCT($Q$78:$W$78,Q94:W94)/SUMPRODUCT($Q$78:$W$78,--(Q94:W94&lt;&gt;"")),""),"")</f>
        <v>1</v>
      </c>
      <c r="P94" s="62"/>
      <c r="Q94" s="83">
        <v>1</v>
      </c>
      <c r="R94" s="83"/>
      <c r="S94" s="83">
        <v>1</v>
      </c>
      <c r="T94" s="83">
        <v>1</v>
      </c>
      <c r="U94" s="83"/>
      <c r="V94" s="83"/>
      <c r="W94" s="83"/>
    </row>
    <row r="95" spans="2:23" ht="84" customHeight="1" outlineLevel="1">
      <c r="B95" s="95" t="s">
        <v>40</v>
      </c>
      <c r="C95" s="44" t="s">
        <v>236</v>
      </c>
      <c r="D95" s="96" t="s">
        <v>180</v>
      </c>
      <c r="E95" s="45" t="s">
        <v>72</v>
      </c>
      <c r="F95" s="99" t="s">
        <v>233</v>
      </c>
      <c r="G95" s="99" t="s">
        <v>234</v>
      </c>
      <c r="H95" s="46" t="str">
        <f t="shared" ref="H95" si="12">IF(B95&lt;&gt;"",SUBSTITUTE(VLOOKUP(B95,LabelListLookUp,2,FALSE),", ",","&amp;CHAR(10)),"")</f>
        <v/>
      </c>
      <c r="I95" s="105" t="s">
        <v>237</v>
      </c>
      <c r="J95" s="99"/>
      <c r="K95" s="46" t="str">
        <f t="shared" si="9"/>
        <v>RAN5#105</v>
      </c>
      <c r="L95" s="98"/>
      <c r="M95" s="103"/>
      <c r="N95" s="104">
        <v>1</v>
      </c>
      <c r="O95" s="66" t="str">
        <f t="array" ref="O95">IF(AND(H95&lt;&gt;"",H95&lt;&gt;"-"),IF(SUMPRODUCT($Q$78:$W$78,--(Q95:W95&lt;&gt;""))&gt;0,SUMPRODUCT($Q$78:$W$78,Q95:W95)/SUMPRODUCT($Q$78:$W$78,--(Q95:W95&lt;&gt;"")),""),"")</f>
        <v/>
      </c>
      <c r="P95" s="62"/>
      <c r="Q95" s="83">
        <v>0</v>
      </c>
      <c r="R95" s="83"/>
      <c r="S95" s="83">
        <v>0</v>
      </c>
      <c r="T95" s="83">
        <v>0</v>
      </c>
      <c r="U95" s="83"/>
      <c r="V95" s="83"/>
      <c r="W95" s="83"/>
    </row>
    <row r="96" spans="2:23" ht="63" outlineLevel="1">
      <c r="B96" s="95" t="s">
        <v>38</v>
      </c>
      <c r="C96" s="44" t="s">
        <v>238</v>
      </c>
      <c r="D96" s="96" t="s">
        <v>180</v>
      </c>
      <c r="E96" s="45" t="s">
        <v>72</v>
      </c>
      <c r="F96" s="99" t="s">
        <v>239</v>
      </c>
      <c r="G96" s="99" t="s">
        <v>240</v>
      </c>
      <c r="H96" s="46" t="str">
        <f t="shared" si="10"/>
        <v>n98</v>
      </c>
      <c r="I96" s="105" t="s">
        <v>241</v>
      </c>
      <c r="J96" s="37" t="s">
        <v>590</v>
      </c>
      <c r="K96" s="46" t="str">
        <f t="shared" si="9"/>
        <v>RAN5#105</v>
      </c>
      <c r="L96" s="98" t="s">
        <v>604</v>
      </c>
      <c r="M96" s="108"/>
      <c r="N96" s="104">
        <v>1</v>
      </c>
      <c r="O96" s="66">
        <f t="array" ref="O96">IF(AND(H96&lt;&gt;"",H96&lt;&gt;"-"),IF(SUMPRODUCT($Q$78:$W$78,--(Q96:W96&lt;&gt;""))&gt;0,SUMPRODUCT($Q$78:$W$78,Q96:W96)/SUMPRODUCT($Q$78:$W$78,--(Q96:W96&lt;&gt;"")),""),"")</f>
        <v>1</v>
      </c>
      <c r="P96" s="62"/>
      <c r="Q96" s="83">
        <v>1</v>
      </c>
      <c r="R96" s="83"/>
      <c r="S96" s="83"/>
      <c r="T96" s="83">
        <v>1</v>
      </c>
      <c r="U96" s="83"/>
      <c r="V96" s="83"/>
      <c r="W96" s="83"/>
    </row>
    <row r="97" spans="2:23" ht="83.45" customHeight="1" outlineLevel="1">
      <c r="B97" s="95" t="s">
        <v>40</v>
      </c>
      <c r="C97" s="44" t="s">
        <v>242</v>
      </c>
      <c r="D97" s="96" t="s">
        <v>180</v>
      </c>
      <c r="E97" s="45" t="s">
        <v>72</v>
      </c>
      <c r="F97" s="99" t="s">
        <v>239</v>
      </c>
      <c r="G97" s="99" t="s">
        <v>240</v>
      </c>
      <c r="H97" s="46" t="str">
        <f t="shared" ref="H97" si="13">IF(B97&lt;&gt;"",SUBSTITUTE(VLOOKUP(B97,LabelListLookUp,2,FALSE),", ",","&amp;CHAR(10)),"")</f>
        <v/>
      </c>
      <c r="I97" s="105" t="s">
        <v>243</v>
      </c>
      <c r="J97" s="99"/>
      <c r="K97" s="46" t="str">
        <f t="shared" si="9"/>
        <v>RAN5#105</v>
      </c>
      <c r="L97" s="99"/>
      <c r="M97" s="108"/>
      <c r="N97" s="104">
        <v>1</v>
      </c>
      <c r="O97" s="66" t="str">
        <f t="array" ref="O97">IF(AND(H97&lt;&gt;"",H97&lt;&gt;"-"),IF(SUMPRODUCT($Q$78:$W$78,--(Q97:W97&lt;&gt;""))&gt;0,SUMPRODUCT($Q$78:$W$78,Q97:W97)/SUMPRODUCT($Q$78:$W$78,--(Q97:W97&lt;&gt;"")),""),"")</f>
        <v/>
      </c>
      <c r="P97" s="62"/>
      <c r="Q97" s="83">
        <v>0</v>
      </c>
      <c r="R97" s="83"/>
      <c r="S97" s="83"/>
      <c r="T97" s="83">
        <v>0</v>
      </c>
      <c r="U97" s="83"/>
      <c r="V97" s="83"/>
      <c r="W97" s="83"/>
    </row>
    <row r="98" spans="2:23" ht="30.4" outlineLevel="1">
      <c r="B98" s="95" t="s">
        <v>38</v>
      </c>
      <c r="C98" s="44" t="s">
        <v>244</v>
      </c>
      <c r="D98" s="96" t="s">
        <v>180</v>
      </c>
      <c r="E98" s="45" t="s">
        <v>72</v>
      </c>
      <c r="F98" s="99" t="s">
        <v>245</v>
      </c>
      <c r="G98" s="99" t="s">
        <v>246</v>
      </c>
      <c r="H98" s="46" t="str">
        <f t="shared" ref="H98:H100" si="14">IF(B98&lt;&gt;"",SUBSTITUTE(VLOOKUP(B98,LabelListLookUp,2,FALSE),", ",","&amp;CHAR(10)),"")</f>
        <v>n98</v>
      </c>
      <c r="I98" s="107" t="s">
        <v>247</v>
      </c>
      <c r="J98" s="37" t="s">
        <v>590</v>
      </c>
      <c r="K98" s="46" t="str">
        <f t="shared" si="9"/>
        <v>RAN5#105</v>
      </c>
      <c r="L98" s="98" t="s">
        <v>604</v>
      </c>
      <c r="M98" s="108"/>
      <c r="N98" s="104">
        <v>1</v>
      </c>
      <c r="O98" s="66">
        <f t="array" ref="O98">IF(AND(H98&lt;&gt;"",H98&lt;&gt;"-"),IF(SUMPRODUCT($Q$78:$W$78,--(Q98:W98&lt;&gt;""))&gt;0,SUMPRODUCT($Q$78:$W$78,Q98:W98)/SUMPRODUCT($Q$78:$W$78,--(Q98:W98&lt;&gt;"")),""),"")</f>
        <v>1</v>
      </c>
      <c r="P98" s="62"/>
      <c r="Q98" s="83">
        <v>1</v>
      </c>
      <c r="R98" s="83"/>
      <c r="S98" s="83"/>
      <c r="T98" s="83">
        <v>1</v>
      </c>
      <c r="U98" s="83"/>
      <c r="V98" s="83"/>
      <c r="W98" s="83"/>
    </row>
    <row r="99" spans="2:23" ht="30.4" outlineLevel="1">
      <c r="B99" s="95" t="s">
        <v>38</v>
      </c>
      <c r="C99" s="44" t="s">
        <v>248</v>
      </c>
      <c r="D99" s="96" t="s">
        <v>180</v>
      </c>
      <c r="E99" s="45" t="s">
        <v>72</v>
      </c>
      <c r="F99" s="99" t="s">
        <v>249</v>
      </c>
      <c r="G99" s="99" t="s">
        <v>250</v>
      </c>
      <c r="H99" s="46" t="str">
        <f t="shared" si="14"/>
        <v>n98</v>
      </c>
      <c r="I99" s="107" t="s">
        <v>251</v>
      </c>
      <c r="J99" s="37" t="s">
        <v>590</v>
      </c>
      <c r="K99" s="46" t="str">
        <f t="shared" si="9"/>
        <v>RAN5#105</v>
      </c>
      <c r="L99" s="98" t="s">
        <v>604</v>
      </c>
      <c r="M99" s="108"/>
      <c r="N99" s="104">
        <v>1</v>
      </c>
      <c r="O99" s="66">
        <f t="array" ref="O99">IF(AND(H99&lt;&gt;"",H99&lt;&gt;"-"),IF(SUMPRODUCT($Q$78:$W$78,--(Q99:W99&lt;&gt;""))&gt;0,SUMPRODUCT($Q$78:$W$78,Q99:W99)/SUMPRODUCT($Q$78:$W$78,--(Q99:W99&lt;&gt;"")),""),"")</f>
        <v>1</v>
      </c>
      <c r="P99" s="62"/>
      <c r="Q99" s="83"/>
      <c r="R99" s="83"/>
      <c r="S99" s="83"/>
      <c r="T99" s="83">
        <v>1</v>
      </c>
      <c r="U99" s="83"/>
      <c r="V99" s="83"/>
      <c r="W99" s="83"/>
    </row>
    <row r="100" spans="2:23" ht="42" outlineLevel="1">
      <c r="B100" s="95" t="s">
        <v>38</v>
      </c>
      <c r="C100" s="44" t="s">
        <v>252</v>
      </c>
      <c r="D100" s="96" t="s">
        <v>180</v>
      </c>
      <c r="E100" s="45" t="s">
        <v>72</v>
      </c>
      <c r="F100" s="99" t="s">
        <v>253</v>
      </c>
      <c r="G100" s="99" t="s">
        <v>254</v>
      </c>
      <c r="H100" s="46" t="str">
        <f t="shared" si="14"/>
        <v>n98</v>
      </c>
      <c r="I100" s="107" t="s">
        <v>255</v>
      </c>
      <c r="J100" s="37" t="s">
        <v>590</v>
      </c>
      <c r="K100" s="46" t="str">
        <f t="shared" si="9"/>
        <v>RAN5#105</v>
      </c>
      <c r="L100" s="98" t="s">
        <v>604</v>
      </c>
      <c r="M100" s="108"/>
      <c r="N100" s="104">
        <v>1</v>
      </c>
      <c r="O100" s="66">
        <f t="array" ref="O100">IF(AND(H100&lt;&gt;"",H100&lt;&gt;"-"),IF(SUMPRODUCT($Q$78:$W$78,--(Q100:W100&lt;&gt;""))&gt;0,SUMPRODUCT($Q$78:$W$78,Q100:W100)/SUMPRODUCT($Q$78:$W$78,--(Q100:W100&lt;&gt;"")),""),"")</f>
        <v>1</v>
      </c>
      <c r="P100" s="62"/>
      <c r="Q100" s="83">
        <v>1</v>
      </c>
      <c r="R100" s="83"/>
      <c r="S100" s="83">
        <v>1</v>
      </c>
      <c r="T100" s="83">
        <v>1</v>
      </c>
      <c r="U100" s="83"/>
      <c r="V100" s="83"/>
      <c r="W100" s="83"/>
    </row>
    <row r="101" spans="2:23" ht="62.45" customHeight="1" outlineLevel="1">
      <c r="B101" s="95" t="s">
        <v>40</v>
      </c>
      <c r="C101" s="44" t="s">
        <v>256</v>
      </c>
      <c r="D101" s="96" t="s">
        <v>180</v>
      </c>
      <c r="E101" s="45" t="s">
        <v>72</v>
      </c>
      <c r="F101" s="99" t="s">
        <v>253</v>
      </c>
      <c r="G101" s="99" t="s">
        <v>254</v>
      </c>
      <c r="H101" s="46" t="str">
        <f t="shared" ref="H101" si="15">IF(B101&lt;&gt;"",SUBSTITUTE(VLOOKUP(B101,LabelListLookUp,2,FALSE),", ",","&amp;CHAR(10)),"")</f>
        <v/>
      </c>
      <c r="I101" s="107" t="s">
        <v>257</v>
      </c>
      <c r="J101" s="99"/>
      <c r="K101" s="46" t="str">
        <f t="shared" si="9"/>
        <v>RAN5#105</v>
      </c>
      <c r="L101" s="99"/>
      <c r="M101" s="108"/>
      <c r="N101" s="104">
        <v>1</v>
      </c>
      <c r="O101" s="66" t="str">
        <f t="array" ref="O101">IF(AND(H101&lt;&gt;"",H101&lt;&gt;"-"),IF(SUMPRODUCT($Q$78:$W$78,--(Q101:W101&lt;&gt;""))&gt;0,SUMPRODUCT($Q$78:$W$78,Q101:W101)/SUMPRODUCT($Q$78:$W$78,--(Q101:W101&lt;&gt;"")),""),"")</f>
        <v/>
      </c>
      <c r="P101" s="62"/>
      <c r="Q101" s="83">
        <v>0</v>
      </c>
      <c r="R101" s="83"/>
      <c r="S101" s="83">
        <v>0</v>
      </c>
      <c r="T101" s="83">
        <v>0</v>
      </c>
      <c r="U101" s="83"/>
      <c r="V101" s="83"/>
      <c r="W101" s="83"/>
    </row>
    <row r="102" spans="2:23" ht="30.4" outlineLevel="1">
      <c r="B102" s="95" t="s">
        <v>38</v>
      </c>
      <c r="C102" s="44" t="s">
        <v>258</v>
      </c>
      <c r="D102" s="96" t="s">
        <v>180</v>
      </c>
      <c r="E102" s="45" t="s">
        <v>72</v>
      </c>
      <c r="F102" s="99" t="s">
        <v>259</v>
      </c>
      <c r="G102" s="99" t="s">
        <v>260</v>
      </c>
      <c r="H102" s="46" t="str">
        <f t="shared" ref="H102" si="16">IF(B102&lt;&gt;"",SUBSTITUTE(VLOOKUP(B102,LabelListLookUp,2,FALSE),", ",","&amp;CHAR(10)),"")</f>
        <v>n98</v>
      </c>
      <c r="I102" s="107" t="s">
        <v>251</v>
      </c>
      <c r="J102" s="37" t="s">
        <v>590</v>
      </c>
      <c r="K102" s="46" t="str">
        <f t="shared" si="9"/>
        <v>RAN5#105</v>
      </c>
      <c r="L102" s="98" t="s">
        <v>604</v>
      </c>
      <c r="M102" s="108"/>
      <c r="N102" s="104">
        <v>1</v>
      </c>
      <c r="O102" s="66">
        <f t="array" ref="O102">IF(AND(H102&lt;&gt;"",H102&lt;&gt;"-"),IF(SUMPRODUCT($Q$78:$W$78,--(Q102:W102&lt;&gt;""))&gt;0,SUMPRODUCT($Q$78:$W$78,Q102:W102)/SUMPRODUCT($Q$78:$W$78,--(Q102:W102&lt;&gt;"")),""),"")</f>
        <v>1</v>
      </c>
      <c r="P102" s="62"/>
      <c r="Q102" s="83">
        <v>1</v>
      </c>
      <c r="R102" s="83"/>
      <c r="S102" s="83">
        <v>1</v>
      </c>
      <c r="T102" s="83">
        <v>1</v>
      </c>
      <c r="U102" s="83"/>
      <c r="V102" s="83"/>
      <c r="W102" s="83"/>
    </row>
    <row r="103" spans="2:23" ht="20.25" outlineLevel="1">
      <c r="B103" s="92" t="s">
        <v>40</v>
      </c>
      <c r="C103" s="42" t="s">
        <v>261</v>
      </c>
      <c r="D103" s="93" t="s">
        <v>180</v>
      </c>
      <c r="E103" s="40" t="s">
        <v>72</v>
      </c>
      <c r="F103" s="98" t="s">
        <v>262</v>
      </c>
      <c r="G103" s="98" t="s">
        <v>263</v>
      </c>
      <c r="H103" s="37" t="str">
        <f t="shared" si="10"/>
        <v/>
      </c>
      <c r="I103" s="35" t="s">
        <v>264</v>
      </c>
      <c r="J103" s="98"/>
      <c r="K103" s="37" t="str">
        <f t="shared" si="9"/>
        <v>RAN5#105</v>
      </c>
      <c r="L103" s="98"/>
      <c r="M103" s="103"/>
      <c r="N103" s="104">
        <v>1</v>
      </c>
      <c r="O103" s="66" t="str">
        <f t="array" ref="O103">IF(AND(H103&lt;&gt;"",H103&lt;&gt;"-"),IF(SUMPRODUCT($Q$78:$W$78,--(Q103:W103&lt;&gt;""))&gt;0,SUMPRODUCT($Q$78:$W$78,Q103:W103)/SUMPRODUCT($Q$78:$W$78,--(Q103:W103&lt;&gt;"")),""),"")</f>
        <v/>
      </c>
      <c r="P103" s="62"/>
      <c r="Q103" s="83">
        <v>0</v>
      </c>
      <c r="R103" s="83"/>
      <c r="S103" s="83"/>
      <c r="T103" s="83">
        <v>0</v>
      </c>
      <c r="U103" s="83"/>
      <c r="V103" s="83"/>
      <c r="W103" s="83"/>
    </row>
    <row r="104" spans="2:23" ht="20.25" outlineLevel="1">
      <c r="B104" s="92" t="s">
        <v>40</v>
      </c>
      <c r="C104" s="42" t="s">
        <v>265</v>
      </c>
      <c r="D104" s="93" t="s">
        <v>180</v>
      </c>
      <c r="E104" s="40" t="s">
        <v>72</v>
      </c>
      <c r="F104" s="98" t="s">
        <v>266</v>
      </c>
      <c r="G104" s="98" t="s">
        <v>267</v>
      </c>
      <c r="H104" s="37" t="str">
        <f t="shared" si="10"/>
        <v/>
      </c>
      <c r="I104" s="35" t="s">
        <v>264</v>
      </c>
      <c r="J104" s="98"/>
      <c r="K104" s="37" t="str">
        <f t="shared" si="9"/>
        <v>RAN5#105</v>
      </c>
      <c r="L104" s="98"/>
      <c r="M104" s="103"/>
      <c r="N104" s="104">
        <v>1</v>
      </c>
      <c r="O104" s="66" t="str">
        <f t="array" ref="O104">IF(AND(H104&lt;&gt;"",H104&lt;&gt;"-"),IF(SUMPRODUCT($Q$78:$W$78,--(Q104:W104&lt;&gt;""))&gt;0,SUMPRODUCT($Q$78:$W$78,Q104:W104)/SUMPRODUCT($Q$78:$W$78,--(Q104:W104&lt;&gt;"")),""),"")</f>
        <v/>
      </c>
      <c r="P104" s="62"/>
      <c r="Q104" s="83">
        <v>0</v>
      </c>
      <c r="R104" s="83"/>
      <c r="S104" s="83"/>
      <c r="T104" s="83">
        <v>0</v>
      </c>
      <c r="U104" s="83"/>
      <c r="V104" s="83"/>
      <c r="W104" s="83"/>
    </row>
    <row r="105" spans="2:23" ht="20.25" outlineLevel="1">
      <c r="B105" s="92" t="s">
        <v>40</v>
      </c>
      <c r="C105" s="42" t="s">
        <v>268</v>
      </c>
      <c r="D105" s="93" t="s">
        <v>180</v>
      </c>
      <c r="E105" s="40" t="s">
        <v>72</v>
      </c>
      <c r="F105" s="98" t="s">
        <v>269</v>
      </c>
      <c r="G105" s="98" t="s">
        <v>270</v>
      </c>
      <c r="H105" s="37" t="str">
        <f t="shared" si="10"/>
        <v/>
      </c>
      <c r="I105" s="35" t="s">
        <v>271</v>
      </c>
      <c r="J105" s="98"/>
      <c r="K105" s="37" t="str">
        <f t="shared" si="9"/>
        <v>RAN5#105</v>
      </c>
      <c r="L105" s="98"/>
      <c r="M105" s="103"/>
      <c r="N105" s="104">
        <v>1</v>
      </c>
      <c r="O105" s="66" t="str">
        <f t="array" ref="O105">IF(AND(H105&lt;&gt;"",H105&lt;&gt;"-"),IF(SUMPRODUCT($Q$78:$W$78,--(Q105:W105&lt;&gt;""))&gt;0,SUMPRODUCT($Q$78:$W$78,Q105:W105)/SUMPRODUCT($Q$78:$W$78,--(Q105:W105&lt;&gt;"")),""),"")</f>
        <v/>
      </c>
      <c r="P105" s="62"/>
      <c r="Q105" s="83">
        <v>0</v>
      </c>
      <c r="R105" s="83"/>
      <c r="S105" s="83"/>
      <c r="T105" s="83">
        <v>0</v>
      </c>
      <c r="U105" s="83"/>
      <c r="V105" s="83"/>
      <c r="W105" s="83"/>
    </row>
    <row r="106" spans="2:23" ht="20.25" outlineLevel="1">
      <c r="B106" s="92" t="s">
        <v>40</v>
      </c>
      <c r="C106" s="42" t="s">
        <v>272</v>
      </c>
      <c r="D106" s="93" t="s">
        <v>180</v>
      </c>
      <c r="E106" s="40" t="s">
        <v>72</v>
      </c>
      <c r="F106" s="98" t="s">
        <v>273</v>
      </c>
      <c r="G106" s="98" t="s">
        <v>274</v>
      </c>
      <c r="H106" s="37" t="str">
        <f t="shared" si="10"/>
        <v/>
      </c>
      <c r="I106" s="35" t="s">
        <v>275</v>
      </c>
      <c r="J106" s="98"/>
      <c r="K106" s="37" t="str">
        <f t="shared" si="9"/>
        <v>RAN5#105</v>
      </c>
      <c r="L106" s="98"/>
      <c r="M106" s="103"/>
      <c r="N106" s="104">
        <v>1</v>
      </c>
      <c r="O106" s="66" t="str">
        <f t="array" ref="O106">IF(AND(H106&lt;&gt;"",H106&lt;&gt;"-"),IF(SUMPRODUCT($Q$78:$W$78,--(Q106:W106&lt;&gt;""))&gt;0,SUMPRODUCT($Q$78:$W$78,Q106:W106)/SUMPRODUCT($Q$78:$W$78,--(Q106:W106&lt;&gt;"")),""),"")</f>
        <v/>
      </c>
      <c r="P106" s="62"/>
      <c r="Q106" s="83">
        <v>0</v>
      </c>
      <c r="R106" s="83"/>
      <c r="S106" s="83"/>
      <c r="T106" s="83">
        <v>0</v>
      </c>
      <c r="U106" s="83"/>
      <c r="V106" s="83"/>
      <c r="W106" s="83"/>
    </row>
    <row r="107" spans="2:23" ht="20.25" outlineLevel="1">
      <c r="B107" s="92" t="s">
        <v>40</v>
      </c>
      <c r="C107" s="42" t="s">
        <v>276</v>
      </c>
      <c r="D107" s="93" t="s">
        <v>180</v>
      </c>
      <c r="E107" s="40" t="s">
        <v>72</v>
      </c>
      <c r="F107" s="98" t="s">
        <v>277</v>
      </c>
      <c r="G107" s="98" t="s">
        <v>278</v>
      </c>
      <c r="H107" s="37" t="str">
        <f t="shared" si="10"/>
        <v/>
      </c>
      <c r="I107" s="35" t="s">
        <v>271</v>
      </c>
      <c r="J107" s="98"/>
      <c r="K107" s="37" t="str">
        <f t="shared" si="9"/>
        <v>RAN5#105</v>
      </c>
      <c r="L107" s="98"/>
      <c r="M107" s="103"/>
      <c r="N107" s="104">
        <v>1</v>
      </c>
      <c r="O107" s="66" t="str">
        <f t="array" ref="O107">IF(AND(H107&lt;&gt;"",H107&lt;&gt;"-"),IF(SUMPRODUCT($Q$78:$W$78,--(Q107:W107&lt;&gt;""))&gt;0,SUMPRODUCT($Q$78:$W$78,Q107:W107)/SUMPRODUCT($Q$78:$W$78,--(Q107:W107&lt;&gt;"")),""),"")</f>
        <v/>
      </c>
      <c r="P107" s="62"/>
      <c r="Q107" s="83">
        <v>0</v>
      </c>
      <c r="R107" s="83"/>
      <c r="S107" s="83"/>
      <c r="T107" s="83">
        <v>0</v>
      </c>
      <c r="U107" s="83"/>
      <c r="V107" s="83"/>
      <c r="W107" s="83"/>
    </row>
    <row r="108" spans="2:23" ht="20.25" outlineLevel="1">
      <c r="B108" s="92" t="s">
        <v>40</v>
      </c>
      <c r="C108" s="42" t="s">
        <v>279</v>
      </c>
      <c r="D108" s="93" t="s">
        <v>180</v>
      </c>
      <c r="E108" s="40" t="s">
        <v>72</v>
      </c>
      <c r="F108" s="98" t="s">
        <v>280</v>
      </c>
      <c r="G108" s="98" t="s">
        <v>281</v>
      </c>
      <c r="H108" s="37" t="str">
        <f t="shared" si="10"/>
        <v/>
      </c>
      <c r="I108" s="35" t="s">
        <v>275</v>
      </c>
      <c r="J108" s="98"/>
      <c r="K108" s="37" t="str">
        <f t="shared" si="9"/>
        <v>RAN5#105</v>
      </c>
      <c r="L108" s="98"/>
      <c r="M108" s="103"/>
      <c r="N108" s="104">
        <v>1</v>
      </c>
      <c r="O108" s="66" t="str">
        <f t="array" ref="O108">IF(AND(H108&lt;&gt;"",H108&lt;&gt;"-"),IF(SUMPRODUCT($Q$78:$W$78,--(Q108:W108&lt;&gt;""))&gt;0,SUMPRODUCT($Q$78:$W$78,Q108:W108)/SUMPRODUCT($Q$78:$W$78,--(Q108:W108&lt;&gt;"")),""),"")</f>
        <v/>
      </c>
      <c r="P108" s="62"/>
      <c r="Q108" s="83">
        <v>0</v>
      </c>
      <c r="R108" s="83"/>
      <c r="S108" s="83"/>
      <c r="T108" s="83">
        <v>0</v>
      </c>
      <c r="U108" s="83"/>
      <c r="V108" s="83"/>
      <c r="W108" s="83"/>
    </row>
    <row r="109" spans="2:23" ht="42" outlineLevel="1">
      <c r="B109" s="92" t="s">
        <v>40</v>
      </c>
      <c r="C109" s="42" t="s">
        <v>282</v>
      </c>
      <c r="D109" s="93" t="s">
        <v>180</v>
      </c>
      <c r="E109" s="40" t="s">
        <v>72</v>
      </c>
      <c r="F109" s="98" t="s">
        <v>283</v>
      </c>
      <c r="G109" s="98" t="s">
        <v>284</v>
      </c>
      <c r="H109" s="37" t="str">
        <f t="shared" si="10"/>
        <v/>
      </c>
      <c r="I109" s="35" t="s">
        <v>285</v>
      </c>
      <c r="J109" s="98"/>
      <c r="K109" s="37" t="str">
        <f t="shared" si="9"/>
        <v>RAN5#105</v>
      </c>
      <c r="L109" s="98"/>
      <c r="M109" s="103"/>
      <c r="N109" s="104">
        <v>1</v>
      </c>
      <c r="O109" s="66" t="str">
        <f t="array" ref="O109">IF(AND(H109&lt;&gt;"",H109&lt;&gt;"-"),IF(SUMPRODUCT($Q$78:$W$78,--(Q109:W109&lt;&gt;""))&gt;0,SUMPRODUCT($Q$78:$W$78,Q109:W109)/SUMPRODUCT($Q$78:$W$78,--(Q109:W109&lt;&gt;"")),""),"")</f>
        <v/>
      </c>
      <c r="P109" s="62"/>
      <c r="Q109" s="83"/>
      <c r="R109" s="83"/>
      <c r="S109" s="83"/>
      <c r="T109" s="83">
        <v>0</v>
      </c>
      <c r="U109" s="83"/>
      <c r="V109" s="83"/>
      <c r="W109" s="83"/>
    </row>
    <row r="110" spans="2:23" ht="42" outlineLevel="1">
      <c r="B110" s="92" t="s">
        <v>40</v>
      </c>
      <c r="C110" s="42" t="s">
        <v>286</v>
      </c>
      <c r="D110" s="93" t="s">
        <v>180</v>
      </c>
      <c r="E110" s="40" t="s">
        <v>72</v>
      </c>
      <c r="F110" s="98" t="s">
        <v>287</v>
      </c>
      <c r="G110" s="98" t="s">
        <v>288</v>
      </c>
      <c r="H110" s="37" t="str">
        <f t="shared" si="10"/>
        <v/>
      </c>
      <c r="I110" s="35" t="s">
        <v>289</v>
      </c>
      <c r="J110" s="98"/>
      <c r="K110" s="37" t="str">
        <f t="shared" si="9"/>
        <v>RAN5#105</v>
      </c>
      <c r="L110" s="98"/>
      <c r="M110" s="103"/>
      <c r="N110" s="104">
        <v>1</v>
      </c>
      <c r="O110" s="66" t="str">
        <f t="array" ref="O110">IF(AND(H110&lt;&gt;"",H110&lt;&gt;"-"),IF(SUMPRODUCT($Q$78:$W$78,--(Q110:W110&lt;&gt;""))&gt;0,SUMPRODUCT($Q$78:$W$78,Q110:W110)/SUMPRODUCT($Q$78:$W$78,--(Q110:W110&lt;&gt;"")),""),"")</f>
        <v/>
      </c>
      <c r="P110" s="62"/>
      <c r="Q110" s="83"/>
      <c r="R110" s="83"/>
      <c r="S110" s="83"/>
      <c r="T110" s="83">
        <v>0</v>
      </c>
      <c r="U110" s="83"/>
      <c r="V110" s="83"/>
      <c r="W110" s="83"/>
    </row>
    <row r="111" spans="2:23" ht="42" outlineLevel="1">
      <c r="B111" s="92" t="s">
        <v>40</v>
      </c>
      <c r="C111" s="42" t="s">
        <v>290</v>
      </c>
      <c r="D111" s="93" t="s">
        <v>180</v>
      </c>
      <c r="E111" s="40" t="s">
        <v>72</v>
      </c>
      <c r="F111" s="98" t="s">
        <v>291</v>
      </c>
      <c r="G111" s="98" t="s">
        <v>292</v>
      </c>
      <c r="H111" s="37" t="str">
        <f t="shared" si="10"/>
        <v/>
      </c>
      <c r="I111" s="35" t="s">
        <v>293</v>
      </c>
      <c r="J111" s="98"/>
      <c r="K111" s="37" t="str">
        <f t="shared" si="9"/>
        <v>RAN5#105</v>
      </c>
      <c r="L111" s="98"/>
      <c r="M111" s="103"/>
      <c r="N111" s="104">
        <v>1</v>
      </c>
      <c r="O111" s="66" t="str">
        <f t="array" ref="O111">IF(AND(H111&lt;&gt;"",H111&lt;&gt;"-"),IF(SUMPRODUCT($Q$78:$W$78,--(Q111:W111&lt;&gt;""))&gt;0,SUMPRODUCT($Q$78:$W$78,Q111:W111)/SUMPRODUCT($Q$78:$W$78,--(Q111:W111&lt;&gt;"")),""),"")</f>
        <v/>
      </c>
      <c r="P111" s="62"/>
      <c r="Q111" s="83"/>
      <c r="R111" s="83"/>
      <c r="S111" s="83"/>
      <c r="T111" s="83">
        <v>0</v>
      </c>
      <c r="U111" s="83"/>
      <c r="V111" s="83"/>
      <c r="W111" s="83"/>
    </row>
    <row r="112" spans="2:23" ht="42" outlineLevel="1">
      <c r="B112" s="92" t="s">
        <v>40</v>
      </c>
      <c r="C112" s="42" t="s">
        <v>294</v>
      </c>
      <c r="D112" s="93" t="s">
        <v>180</v>
      </c>
      <c r="E112" s="40" t="s">
        <v>72</v>
      </c>
      <c r="F112" s="98" t="s">
        <v>295</v>
      </c>
      <c r="G112" s="98" t="s">
        <v>296</v>
      </c>
      <c r="H112" s="37" t="str">
        <f t="shared" si="10"/>
        <v/>
      </c>
      <c r="I112" s="35" t="s">
        <v>297</v>
      </c>
      <c r="J112" s="98"/>
      <c r="K112" s="37" t="str">
        <f t="shared" si="9"/>
        <v>RAN5#105</v>
      </c>
      <c r="L112" s="98"/>
      <c r="M112" s="103"/>
      <c r="N112" s="104">
        <v>1</v>
      </c>
      <c r="O112" s="66" t="str">
        <f t="array" ref="O112">IF(AND(H112&lt;&gt;"",H112&lt;&gt;"-"),IF(SUMPRODUCT($Q$78:$W$78,--(Q112:W112&lt;&gt;""))&gt;0,SUMPRODUCT($Q$78:$W$78,Q112:W112)/SUMPRODUCT($Q$78:$W$78,--(Q112:W112&lt;&gt;"")),""),"")</f>
        <v/>
      </c>
      <c r="P112" s="62"/>
      <c r="Q112" s="83"/>
      <c r="R112" s="83"/>
      <c r="S112" s="83"/>
      <c r="T112" s="83">
        <v>0</v>
      </c>
      <c r="U112" s="83"/>
      <c r="V112" s="83"/>
      <c r="W112" s="83"/>
    </row>
    <row r="113" spans="2:23" ht="42" outlineLevel="1">
      <c r="B113" s="92" t="s">
        <v>40</v>
      </c>
      <c r="C113" s="42" t="s">
        <v>298</v>
      </c>
      <c r="D113" s="93" t="s">
        <v>180</v>
      </c>
      <c r="E113" s="40" t="s">
        <v>72</v>
      </c>
      <c r="F113" s="98" t="s">
        <v>299</v>
      </c>
      <c r="G113" s="98" t="s">
        <v>300</v>
      </c>
      <c r="H113" s="37" t="str">
        <f t="shared" si="10"/>
        <v/>
      </c>
      <c r="I113" s="35" t="s">
        <v>301</v>
      </c>
      <c r="J113" s="98"/>
      <c r="K113" s="37" t="str">
        <f t="shared" si="9"/>
        <v>RAN5#105</v>
      </c>
      <c r="L113" s="98"/>
      <c r="M113" s="103"/>
      <c r="N113" s="104">
        <v>1</v>
      </c>
      <c r="O113" s="66" t="str">
        <f t="array" ref="O113">IF(AND(H113&lt;&gt;"",H113&lt;&gt;"-"),IF(SUMPRODUCT($Q$78:$W$78,--(Q113:W113&lt;&gt;""))&gt;0,SUMPRODUCT($Q$78:$W$78,Q113:W113)/SUMPRODUCT($Q$78:$W$78,--(Q113:W113&lt;&gt;"")),""),"")</f>
        <v/>
      </c>
      <c r="P113" s="62"/>
      <c r="Q113" s="83"/>
      <c r="R113" s="83"/>
      <c r="S113" s="83">
        <v>0</v>
      </c>
      <c r="T113" s="83"/>
      <c r="U113" s="83"/>
      <c r="V113" s="83"/>
      <c r="W113" s="83"/>
    </row>
    <row r="114" spans="2:23" ht="31.5" outlineLevel="1">
      <c r="B114" s="92" t="s">
        <v>40</v>
      </c>
      <c r="C114" s="42" t="s">
        <v>302</v>
      </c>
      <c r="D114" s="93" t="s">
        <v>180</v>
      </c>
      <c r="E114" s="40" t="s">
        <v>72</v>
      </c>
      <c r="F114" s="98" t="s">
        <v>303</v>
      </c>
      <c r="G114" s="98" t="s">
        <v>304</v>
      </c>
      <c r="H114" s="37" t="str">
        <f t="shared" si="10"/>
        <v/>
      </c>
      <c r="I114" s="35" t="s">
        <v>305</v>
      </c>
      <c r="J114" s="98"/>
      <c r="K114" s="37" t="str">
        <f t="shared" si="9"/>
        <v>RAN5#105</v>
      </c>
      <c r="L114" s="98"/>
      <c r="M114" s="103"/>
      <c r="N114" s="104">
        <v>1</v>
      </c>
      <c r="O114" s="66" t="str">
        <f t="array" ref="O114">IF(AND(H114&lt;&gt;"",H114&lt;&gt;"-"),IF(SUMPRODUCT($Q$78:$W$78,--(Q114:W114&lt;&gt;""))&gt;0,SUMPRODUCT($Q$78:$W$78,Q114:W114)/SUMPRODUCT($Q$78:$W$78,--(Q114:W114&lt;&gt;"")),""),"")</f>
        <v/>
      </c>
      <c r="P114" s="62"/>
      <c r="Q114" s="83">
        <v>0</v>
      </c>
      <c r="R114" s="83"/>
      <c r="S114" s="83"/>
      <c r="T114" s="83">
        <v>0</v>
      </c>
      <c r="U114" s="83"/>
      <c r="V114" s="83"/>
      <c r="W114" s="83"/>
    </row>
    <row r="115" spans="2:23" ht="31.5" outlineLevel="1">
      <c r="B115" s="92" t="s">
        <v>40</v>
      </c>
      <c r="C115" s="42" t="s">
        <v>306</v>
      </c>
      <c r="D115" s="93" t="s">
        <v>180</v>
      </c>
      <c r="E115" s="40" t="s">
        <v>72</v>
      </c>
      <c r="F115" s="98" t="s">
        <v>307</v>
      </c>
      <c r="G115" s="98" t="s">
        <v>308</v>
      </c>
      <c r="H115" s="37" t="str">
        <f t="shared" si="10"/>
        <v/>
      </c>
      <c r="I115" s="35" t="s">
        <v>305</v>
      </c>
      <c r="J115" s="98"/>
      <c r="K115" s="37" t="str">
        <f t="shared" si="9"/>
        <v>RAN5#105</v>
      </c>
      <c r="L115" s="98"/>
      <c r="M115" s="103"/>
      <c r="N115" s="104">
        <v>1</v>
      </c>
      <c r="O115" s="66" t="str">
        <f t="array" ref="O115">IF(AND(H115&lt;&gt;"",H115&lt;&gt;"-"),IF(SUMPRODUCT($Q$78:$W$78,--(Q115:W115&lt;&gt;""))&gt;0,SUMPRODUCT($Q$78:$W$78,Q115:W115)/SUMPRODUCT($Q$78:$W$78,--(Q115:W115&lt;&gt;"")),""),"")</f>
        <v/>
      </c>
      <c r="P115" s="62"/>
      <c r="Q115" s="83">
        <v>0</v>
      </c>
      <c r="R115" s="83"/>
      <c r="S115" s="83"/>
      <c r="T115" s="83">
        <v>0</v>
      </c>
      <c r="U115" s="83"/>
      <c r="V115" s="83"/>
      <c r="W115" s="83"/>
    </row>
    <row r="116" spans="2:23" ht="31.5" outlineLevel="1">
      <c r="B116" s="92" t="s">
        <v>40</v>
      </c>
      <c r="C116" s="42" t="s">
        <v>309</v>
      </c>
      <c r="D116" s="93" t="s">
        <v>180</v>
      </c>
      <c r="E116" s="40" t="s">
        <v>72</v>
      </c>
      <c r="F116" s="98" t="s">
        <v>310</v>
      </c>
      <c r="G116" s="98" t="s">
        <v>311</v>
      </c>
      <c r="H116" s="37" t="str">
        <f t="shared" si="10"/>
        <v/>
      </c>
      <c r="I116" s="109" t="s">
        <v>312</v>
      </c>
      <c r="J116" s="98"/>
      <c r="K116" s="37" t="str">
        <f t="shared" si="9"/>
        <v>RAN5#105</v>
      </c>
      <c r="L116" s="98"/>
      <c r="M116" s="103"/>
      <c r="N116" s="104">
        <v>1</v>
      </c>
      <c r="O116" s="66" t="str">
        <f t="array" ref="O116">IF(AND(H116&lt;&gt;"",H116&lt;&gt;"-"),IF(SUMPRODUCT($Q$78:$W$78,--(Q116:W116&lt;&gt;""))&gt;0,SUMPRODUCT($Q$78:$W$78,Q116:W116)/SUMPRODUCT($Q$78:$W$78,--(Q116:W116&lt;&gt;"")),""),"")</f>
        <v/>
      </c>
      <c r="P116" s="62"/>
      <c r="Q116" s="83"/>
      <c r="R116" s="83"/>
      <c r="S116" s="83"/>
      <c r="T116" s="83">
        <v>0</v>
      </c>
      <c r="U116" s="83"/>
      <c r="V116" s="83"/>
      <c r="W116" s="83"/>
    </row>
    <row r="117" spans="2:23" ht="31.5" outlineLevel="1">
      <c r="B117" s="92" t="s">
        <v>40</v>
      </c>
      <c r="C117" s="42" t="s">
        <v>313</v>
      </c>
      <c r="D117" s="93" t="s">
        <v>180</v>
      </c>
      <c r="E117" s="40" t="s">
        <v>72</v>
      </c>
      <c r="F117" s="98" t="s">
        <v>314</v>
      </c>
      <c r="G117" s="98" t="s">
        <v>315</v>
      </c>
      <c r="H117" s="37" t="str">
        <f t="shared" si="10"/>
        <v/>
      </c>
      <c r="I117" s="35" t="s">
        <v>312</v>
      </c>
      <c r="J117" s="98"/>
      <c r="K117" s="37" t="str">
        <f t="shared" si="9"/>
        <v>RAN5#105</v>
      </c>
      <c r="L117" s="98"/>
      <c r="M117" s="103"/>
      <c r="N117" s="104">
        <v>1</v>
      </c>
      <c r="O117" s="66" t="str">
        <f t="array" ref="O117">IF(AND(H117&lt;&gt;"",H117&lt;&gt;"-"),IF(SUMPRODUCT($Q$78:$W$78,--(Q117:W117&lt;&gt;""))&gt;0,SUMPRODUCT($Q$78:$W$78,Q117:W117)/SUMPRODUCT($Q$78:$W$78,--(Q117:W117&lt;&gt;"")),""),"")</f>
        <v/>
      </c>
      <c r="P117" s="62"/>
      <c r="Q117" s="83"/>
      <c r="R117" s="83"/>
      <c r="S117" s="83"/>
      <c r="T117" s="83">
        <v>0</v>
      </c>
      <c r="U117" s="83"/>
      <c r="V117" s="83"/>
      <c r="W117" s="83"/>
    </row>
    <row r="118" spans="2:23" ht="31.5" outlineLevel="1">
      <c r="B118" s="92" t="s">
        <v>40</v>
      </c>
      <c r="C118" s="42" t="s">
        <v>316</v>
      </c>
      <c r="D118" s="93" t="s">
        <v>180</v>
      </c>
      <c r="E118" s="40" t="s">
        <v>72</v>
      </c>
      <c r="F118" s="98" t="s">
        <v>317</v>
      </c>
      <c r="G118" s="98" t="s">
        <v>318</v>
      </c>
      <c r="H118" s="37" t="str">
        <f t="shared" si="10"/>
        <v/>
      </c>
      <c r="I118" s="35" t="s">
        <v>312</v>
      </c>
      <c r="J118" s="98"/>
      <c r="K118" s="37" t="str">
        <f t="shared" si="9"/>
        <v>RAN5#105</v>
      </c>
      <c r="L118" s="98"/>
      <c r="M118" s="103"/>
      <c r="N118" s="104">
        <v>1</v>
      </c>
      <c r="O118" s="66" t="str">
        <f t="array" ref="O118">IF(AND(H118&lt;&gt;"",H118&lt;&gt;"-"),IF(SUMPRODUCT($Q$78:$W$78,--(Q118:W118&lt;&gt;""))&gt;0,SUMPRODUCT($Q$78:$W$78,Q118:W118)/SUMPRODUCT($Q$78:$W$78,--(Q118:W118&lt;&gt;"")),""),"")</f>
        <v/>
      </c>
      <c r="P118" s="62"/>
      <c r="Q118" s="83"/>
      <c r="R118" s="83"/>
      <c r="S118" s="83"/>
      <c r="T118" s="83">
        <v>0</v>
      </c>
      <c r="U118" s="83"/>
      <c r="V118" s="83"/>
      <c r="W118" s="83"/>
    </row>
    <row r="119" spans="2:23" ht="21" outlineLevel="1">
      <c r="B119" s="95" t="s">
        <v>40</v>
      </c>
      <c r="C119" s="44" t="s">
        <v>319</v>
      </c>
      <c r="D119" s="96" t="s">
        <v>180</v>
      </c>
      <c r="E119" s="45" t="s">
        <v>72</v>
      </c>
      <c r="F119" s="99" t="s">
        <v>320</v>
      </c>
      <c r="G119" s="99" t="s">
        <v>321</v>
      </c>
      <c r="H119" s="46" t="str">
        <f t="shared" ref="H119:H123" si="17">IF(B119&lt;&gt;"",SUBSTITUTE(VLOOKUP(B119,LabelListLookUp,2,FALSE),", ",","&amp;CHAR(10)),"")</f>
        <v/>
      </c>
      <c r="I119" s="107" t="s">
        <v>264</v>
      </c>
      <c r="J119" s="99"/>
      <c r="K119" s="46" t="str">
        <f t="shared" si="9"/>
        <v>RAN5#105</v>
      </c>
      <c r="L119" s="98"/>
      <c r="M119" s="103"/>
      <c r="N119" s="104">
        <v>1</v>
      </c>
      <c r="O119" s="66" t="str">
        <f t="array" ref="O119">IF(AND(H119&lt;&gt;"",H119&lt;&gt;"-"),IF(SUMPRODUCT($Q$78:$W$78,--(Q119:W119&lt;&gt;""))&gt;0,SUMPRODUCT($Q$78:$W$78,Q119:W119)/SUMPRODUCT($Q$78:$W$78,--(Q119:W119&lt;&gt;"")),""),"")</f>
        <v/>
      </c>
      <c r="P119" s="62"/>
      <c r="Q119" s="83">
        <v>0</v>
      </c>
      <c r="R119" s="83"/>
      <c r="S119" s="83"/>
      <c r="T119" s="83">
        <v>0</v>
      </c>
      <c r="U119" s="83"/>
      <c r="V119" s="83"/>
      <c r="W119" s="83"/>
    </row>
    <row r="120" spans="2:23" ht="21" outlineLevel="1">
      <c r="B120" s="95" t="s">
        <v>40</v>
      </c>
      <c r="C120" s="44" t="s">
        <v>322</v>
      </c>
      <c r="D120" s="96" t="s">
        <v>180</v>
      </c>
      <c r="E120" s="45" t="s">
        <v>72</v>
      </c>
      <c r="F120" s="99" t="s">
        <v>323</v>
      </c>
      <c r="G120" s="99" t="s">
        <v>324</v>
      </c>
      <c r="H120" s="46" t="str">
        <f t="shared" si="17"/>
        <v/>
      </c>
      <c r="I120" s="107" t="s">
        <v>264</v>
      </c>
      <c r="J120" s="99"/>
      <c r="K120" s="46" t="str">
        <f t="shared" si="9"/>
        <v>RAN5#105</v>
      </c>
      <c r="L120" s="98"/>
      <c r="M120" s="103"/>
      <c r="N120" s="104">
        <v>1</v>
      </c>
      <c r="O120" s="66" t="str">
        <f t="array" ref="O120">IF(AND(H120&lt;&gt;"",H120&lt;&gt;"-"),IF(SUMPRODUCT($Q$78:$W$78,--(Q120:W120&lt;&gt;""))&gt;0,SUMPRODUCT($Q$78:$W$78,Q120:W120)/SUMPRODUCT($Q$78:$W$78,--(Q120:W120&lt;&gt;"")),""),"")</f>
        <v/>
      </c>
      <c r="P120" s="62"/>
      <c r="Q120" s="83">
        <v>0</v>
      </c>
      <c r="R120" s="83"/>
      <c r="S120" s="83"/>
      <c r="T120" s="83">
        <v>0</v>
      </c>
      <c r="U120" s="83"/>
      <c r="V120" s="83"/>
      <c r="W120" s="83"/>
    </row>
    <row r="121" spans="2:23" ht="20.25" outlineLevel="1">
      <c r="B121" s="95" t="s">
        <v>40</v>
      </c>
      <c r="C121" s="44" t="s">
        <v>325</v>
      </c>
      <c r="D121" s="96" t="s">
        <v>180</v>
      </c>
      <c r="E121" s="45" t="s">
        <v>72</v>
      </c>
      <c r="F121" s="99" t="s">
        <v>326</v>
      </c>
      <c r="G121" s="99" t="s">
        <v>327</v>
      </c>
      <c r="H121" s="46" t="str">
        <f t="shared" si="17"/>
        <v/>
      </c>
      <c r="I121" s="105" t="s">
        <v>271</v>
      </c>
      <c r="J121" s="99"/>
      <c r="K121" s="46" t="str">
        <f t="shared" si="9"/>
        <v>RAN5#105</v>
      </c>
      <c r="L121" s="98"/>
      <c r="M121" s="103"/>
      <c r="N121" s="104">
        <v>1</v>
      </c>
      <c r="O121" s="66" t="str">
        <f t="array" ref="O121">IF(AND(H121&lt;&gt;"",H121&lt;&gt;"-"),IF(SUMPRODUCT($Q$78:$W$78,--(Q121:W121&lt;&gt;""))&gt;0,SUMPRODUCT($Q$78:$W$78,Q121:W121)/SUMPRODUCT($Q$78:$W$78,--(Q121:W121&lt;&gt;"")),""),"")</f>
        <v/>
      </c>
      <c r="P121" s="62"/>
      <c r="Q121" s="83"/>
      <c r="R121" s="83"/>
      <c r="S121" s="83"/>
      <c r="T121" s="83">
        <v>0</v>
      </c>
      <c r="U121" s="83"/>
      <c r="V121" s="83"/>
      <c r="W121" s="83"/>
    </row>
    <row r="122" spans="2:23" ht="20.25" outlineLevel="1">
      <c r="B122" s="95" t="s">
        <v>40</v>
      </c>
      <c r="C122" s="44" t="s">
        <v>328</v>
      </c>
      <c r="D122" s="96" t="s">
        <v>180</v>
      </c>
      <c r="E122" s="45" t="s">
        <v>72</v>
      </c>
      <c r="F122" s="99" t="s">
        <v>329</v>
      </c>
      <c r="G122" s="99" t="s">
        <v>330</v>
      </c>
      <c r="H122" s="46" t="str">
        <f t="shared" si="17"/>
        <v/>
      </c>
      <c r="I122" s="105" t="s">
        <v>271</v>
      </c>
      <c r="J122" s="99"/>
      <c r="K122" s="46" t="str">
        <f t="shared" si="9"/>
        <v>RAN5#105</v>
      </c>
      <c r="L122" s="98"/>
      <c r="M122" s="103"/>
      <c r="N122" s="104">
        <v>1</v>
      </c>
      <c r="O122" s="66" t="str">
        <f t="array" ref="O122">IF(AND(H122&lt;&gt;"",H122&lt;&gt;"-"),IF(SUMPRODUCT($Q$78:$W$78,--(Q122:W122&lt;&gt;""))&gt;0,SUMPRODUCT($Q$78:$W$78,Q122:W122)/SUMPRODUCT($Q$78:$W$78,--(Q122:W122&lt;&gt;"")),""),"")</f>
        <v/>
      </c>
      <c r="P122" s="62"/>
      <c r="Q122" s="83"/>
      <c r="R122" s="83"/>
      <c r="S122" s="83"/>
      <c r="T122" s="83">
        <v>0</v>
      </c>
      <c r="U122" s="83"/>
      <c r="V122" s="83"/>
      <c r="W122" s="83"/>
    </row>
    <row r="123" spans="2:23" ht="20.25" outlineLevel="1">
      <c r="B123" s="95" t="s">
        <v>40</v>
      </c>
      <c r="C123" s="44" t="s">
        <v>331</v>
      </c>
      <c r="D123" s="96" t="s">
        <v>180</v>
      </c>
      <c r="E123" s="45" t="s">
        <v>72</v>
      </c>
      <c r="F123" s="99" t="s">
        <v>332</v>
      </c>
      <c r="G123" s="99" t="s">
        <v>333</v>
      </c>
      <c r="H123" s="46" t="str">
        <f t="shared" si="17"/>
        <v/>
      </c>
      <c r="I123" s="105" t="s">
        <v>271</v>
      </c>
      <c r="J123" s="99"/>
      <c r="K123" s="46" t="str">
        <f t="shared" si="9"/>
        <v>RAN5#105</v>
      </c>
      <c r="L123" s="98"/>
      <c r="M123" s="103"/>
      <c r="N123" s="104">
        <v>1</v>
      </c>
      <c r="O123" s="66" t="str">
        <f t="array" ref="O123">IF(AND(H123&lt;&gt;"",H123&lt;&gt;"-"),IF(SUMPRODUCT($Q$78:$W$78,--(Q123:W123&lt;&gt;""))&gt;0,SUMPRODUCT($Q$78:$W$78,Q123:W123)/SUMPRODUCT($Q$78:$W$78,--(Q123:W123&lt;&gt;"")),""),"")</f>
        <v/>
      </c>
      <c r="P123" s="62"/>
      <c r="Q123" s="83"/>
      <c r="R123" s="83"/>
      <c r="S123" s="83"/>
      <c r="T123" s="83">
        <v>0</v>
      </c>
      <c r="U123" s="83"/>
      <c r="V123" s="83"/>
      <c r="W123" s="83"/>
    </row>
    <row r="124" spans="2:23" ht="20.25" outlineLevel="1">
      <c r="B124" s="95" t="s">
        <v>40</v>
      </c>
      <c r="C124" s="44" t="s">
        <v>334</v>
      </c>
      <c r="D124" s="96" t="s">
        <v>180</v>
      </c>
      <c r="E124" s="45" t="s">
        <v>72</v>
      </c>
      <c r="F124" s="99" t="s">
        <v>335</v>
      </c>
      <c r="G124" s="99" t="s">
        <v>336</v>
      </c>
      <c r="H124" s="46" t="str">
        <f t="shared" ref="H124:H125" si="18">IF(B124&lt;&gt;"",SUBSTITUTE(VLOOKUP(B124,LabelListLookUp,2,FALSE),", ",","&amp;CHAR(10)),"")</f>
        <v/>
      </c>
      <c r="I124" s="105" t="s">
        <v>271</v>
      </c>
      <c r="J124" s="99"/>
      <c r="K124" s="46" t="str">
        <f t="shared" si="9"/>
        <v>RAN5#105</v>
      </c>
      <c r="L124" s="98"/>
      <c r="M124" s="103"/>
      <c r="N124" s="104">
        <v>1</v>
      </c>
      <c r="O124" s="66" t="str">
        <f t="array" ref="O124">IF(AND(H124&lt;&gt;"",H124&lt;&gt;"-"),IF(SUMPRODUCT($Q$78:$W$78,--(Q124:W124&lt;&gt;""))&gt;0,SUMPRODUCT($Q$78:$W$78,Q124:W124)/SUMPRODUCT($Q$78:$W$78,--(Q124:W124&lt;&gt;"")),""),"")</f>
        <v/>
      </c>
      <c r="P124" s="62"/>
      <c r="Q124" s="83"/>
      <c r="R124" s="83"/>
      <c r="S124" s="83"/>
      <c r="T124" s="83">
        <v>0</v>
      </c>
      <c r="U124" s="83"/>
      <c r="V124" s="83"/>
      <c r="W124" s="83"/>
    </row>
    <row r="125" spans="2:23" ht="20.25" outlineLevel="1">
      <c r="B125" s="95" t="s">
        <v>40</v>
      </c>
      <c r="C125" s="44" t="s">
        <v>337</v>
      </c>
      <c r="D125" s="96" t="s">
        <v>180</v>
      </c>
      <c r="E125" s="45" t="s">
        <v>72</v>
      </c>
      <c r="F125" s="99" t="s">
        <v>338</v>
      </c>
      <c r="G125" s="99" t="s">
        <v>339</v>
      </c>
      <c r="H125" s="46" t="str">
        <f t="shared" si="18"/>
        <v/>
      </c>
      <c r="I125" s="105" t="s">
        <v>271</v>
      </c>
      <c r="J125" s="99"/>
      <c r="K125" s="46" t="str">
        <f t="shared" si="9"/>
        <v>RAN5#105</v>
      </c>
      <c r="L125" s="98"/>
      <c r="M125" s="103"/>
      <c r="N125" s="104">
        <v>1</v>
      </c>
      <c r="O125" s="66" t="str">
        <f t="array" ref="O125">IF(AND(H125&lt;&gt;"",H125&lt;&gt;"-"),IF(SUMPRODUCT($Q$78:$W$78,--(Q125:W125&lt;&gt;""))&gt;0,SUMPRODUCT($Q$78:$W$78,Q125:W125)/SUMPRODUCT($Q$78:$W$78,--(Q125:W125&lt;&gt;"")),""),"")</f>
        <v/>
      </c>
      <c r="P125" s="62"/>
      <c r="Q125" s="83"/>
      <c r="R125" s="83"/>
      <c r="S125" s="83"/>
      <c r="T125" s="83">
        <v>0</v>
      </c>
      <c r="U125" s="83"/>
      <c r="V125" s="83"/>
      <c r="W125" s="83"/>
    </row>
    <row r="126" spans="2:23" ht="20.25" outlineLevel="1">
      <c r="B126" s="92" t="s">
        <v>40</v>
      </c>
      <c r="C126" s="42" t="s">
        <v>340</v>
      </c>
      <c r="D126" s="93" t="s">
        <v>180</v>
      </c>
      <c r="E126" s="40" t="s">
        <v>72</v>
      </c>
      <c r="F126" s="98" t="s">
        <v>341</v>
      </c>
      <c r="G126" s="98" t="s">
        <v>342</v>
      </c>
      <c r="H126" s="37" t="str">
        <f t="shared" si="10"/>
        <v/>
      </c>
      <c r="I126" s="35" t="s">
        <v>264</v>
      </c>
      <c r="J126" s="98"/>
      <c r="K126" s="37" t="str">
        <f t="shared" si="9"/>
        <v>RAN5#105</v>
      </c>
      <c r="L126" s="98"/>
      <c r="M126" s="103"/>
      <c r="N126" s="104">
        <v>1</v>
      </c>
      <c r="O126" s="66" t="str">
        <f t="array" ref="O126">IF(AND(H126&lt;&gt;"",H126&lt;&gt;"-"),IF(SUMPRODUCT($Q$78:$W$78,--(Q126:W126&lt;&gt;""))&gt;0,SUMPRODUCT($Q$78:$W$78,Q126:W126)/SUMPRODUCT($Q$78:$W$78,--(Q126:W126&lt;&gt;"")),""),"")</f>
        <v/>
      </c>
      <c r="P126" s="62"/>
      <c r="Q126" s="83">
        <v>0</v>
      </c>
      <c r="R126" s="83"/>
      <c r="S126" s="83"/>
      <c r="T126" s="83">
        <v>0</v>
      </c>
      <c r="U126" s="83"/>
      <c r="V126" s="83"/>
      <c r="W126" s="83"/>
    </row>
    <row r="127" spans="2:23" ht="20.25" outlineLevel="1">
      <c r="B127" s="92" t="s">
        <v>40</v>
      </c>
      <c r="C127" s="42" t="s">
        <v>343</v>
      </c>
      <c r="D127" s="93" t="s">
        <v>180</v>
      </c>
      <c r="E127" s="40" t="s">
        <v>72</v>
      </c>
      <c r="F127" s="98" t="s">
        <v>344</v>
      </c>
      <c r="G127" s="98" t="s">
        <v>345</v>
      </c>
      <c r="H127" s="37" t="str">
        <f t="shared" si="10"/>
        <v/>
      </c>
      <c r="I127" s="35" t="s">
        <v>264</v>
      </c>
      <c r="J127" s="98"/>
      <c r="K127" s="37" t="str">
        <f t="shared" si="9"/>
        <v>RAN5#105</v>
      </c>
      <c r="L127" s="98"/>
      <c r="M127" s="103"/>
      <c r="N127" s="104">
        <v>1</v>
      </c>
      <c r="O127" s="66" t="str">
        <f t="array" ref="O127">IF(AND(H127&lt;&gt;"",H127&lt;&gt;"-"),IF(SUMPRODUCT($Q$78:$W$78,--(Q127:W127&lt;&gt;""))&gt;0,SUMPRODUCT($Q$78:$W$78,Q127:W127)/SUMPRODUCT($Q$78:$W$78,--(Q127:W127&lt;&gt;"")),""),"")</f>
        <v/>
      </c>
      <c r="P127" s="62"/>
      <c r="Q127" s="83">
        <v>0</v>
      </c>
      <c r="R127" s="83"/>
      <c r="S127" s="83"/>
      <c r="T127" s="83">
        <v>0</v>
      </c>
      <c r="U127" s="83"/>
      <c r="V127" s="83"/>
      <c r="W127" s="83"/>
    </row>
    <row r="128" spans="2:23" ht="81" customHeight="1" outlineLevel="1">
      <c r="B128" s="92" t="s">
        <v>38</v>
      </c>
      <c r="C128" s="42" t="s">
        <v>346</v>
      </c>
      <c r="D128" s="93" t="s">
        <v>180</v>
      </c>
      <c r="E128" s="40" t="s">
        <v>72</v>
      </c>
      <c r="F128" s="98" t="s">
        <v>347</v>
      </c>
      <c r="G128" s="98" t="s">
        <v>348</v>
      </c>
      <c r="H128" s="37" t="str">
        <f t="shared" si="10"/>
        <v>n98</v>
      </c>
      <c r="I128" s="35" t="s">
        <v>349</v>
      </c>
      <c r="J128" s="37" t="s">
        <v>590</v>
      </c>
      <c r="K128" s="37" t="str">
        <f t="shared" si="9"/>
        <v>RAN5#105</v>
      </c>
      <c r="L128" s="98"/>
      <c r="M128" s="103" t="s">
        <v>596</v>
      </c>
      <c r="N128" s="104">
        <v>1</v>
      </c>
      <c r="O128" s="66" t="str">
        <f t="array" ref="O128">IF(AND(H128&lt;&gt;"",H128&lt;&gt;"-"),IF(SUMPRODUCT($Q$78:$W$78,--(Q128:W128&lt;&gt;""))&gt;0,SUMPRODUCT($Q$78:$W$78,Q128:W128)/SUMPRODUCT($Q$78:$W$78,--(Q128:W128&lt;&gt;"")),""),"")</f>
        <v/>
      </c>
      <c r="P128" s="62"/>
      <c r="Q128" s="83"/>
      <c r="R128" s="83"/>
      <c r="S128" s="83"/>
      <c r="T128" s="83"/>
      <c r="U128" s="83"/>
      <c r="V128" s="83"/>
      <c r="W128" s="83"/>
    </row>
    <row r="129" spans="2:23" ht="82.5" customHeight="1" outlineLevel="1">
      <c r="B129" s="92" t="s">
        <v>40</v>
      </c>
      <c r="C129" s="42" t="s">
        <v>350</v>
      </c>
      <c r="D129" s="93" t="s">
        <v>180</v>
      </c>
      <c r="E129" s="40" t="s">
        <v>72</v>
      </c>
      <c r="F129" s="98" t="s">
        <v>347</v>
      </c>
      <c r="G129" s="98" t="s">
        <v>351</v>
      </c>
      <c r="H129" s="37" t="str">
        <f t="shared" si="10"/>
        <v/>
      </c>
      <c r="I129" s="35" t="s">
        <v>352</v>
      </c>
      <c r="J129" s="98"/>
      <c r="K129" s="37" t="str">
        <f t="shared" si="9"/>
        <v>RAN5#105</v>
      </c>
      <c r="L129" s="98"/>
      <c r="M129" s="103"/>
      <c r="N129" s="104">
        <v>1</v>
      </c>
      <c r="O129" s="66" t="str">
        <f t="array" ref="O129">IF(AND(H129&lt;&gt;"",H129&lt;&gt;"-"),IF(SUMPRODUCT($Q$78:$W$78,--(Q129:W129&lt;&gt;""))&gt;0,SUMPRODUCT($Q$78:$W$78,Q129:W129)/SUMPRODUCT($Q$78:$W$78,--(Q129:W129&lt;&gt;"")),""),"")</f>
        <v/>
      </c>
      <c r="P129" s="62"/>
      <c r="Q129" s="83">
        <v>0</v>
      </c>
      <c r="R129" s="83"/>
      <c r="S129" s="83">
        <v>0</v>
      </c>
      <c r="T129" s="83">
        <v>0</v>
      </c>
      <c r="U129" s="83"/>
      <c r="V129" s="83"/>
      <c r="W129" s="83"/>
    </row>
    <row r="130" spans="2:23" ht="33" customHeight="1" outlineLevel="1">
      <c r="B130" s="92" t="s">
        <v>40</v>
      </c>
      <c r="C130" s="42" t="s">
        <v>353</v>
      </c>
      <c r="D130" s="93" t="s">
        <v>180</v>
      </c>
      <c r="E130" s="40" t="s">
        <v>72</v>
      </c>
      <c r="F130" s="98" t="s">
        <v>354</v>
      </c>
      <c r="G130" s="98" t="s">
        <v>355</v>
      </c>
      <c r="H130" s="37" t="str">
        <f t="shared" ref="H130:H150" si="19">IF(B130&lt;&gt;"",SUBSTITUTE(VLOOKUP(B130,LabelListLookUp,2,FALSE),", ",","&amp;CHAR(10)),"")</f>
        <v/>
      </c>
      <c r="I130" s="35" t="s">
        <v>356</v>
      </c>
      <c r="J130" s="98"/>
      <c r="K130" s="37" t="str">
        <f t="shared" ref="K130:K150" si="20">WPtarget</f>
        <v>RAN5#105</v>
      </c>
      <c r="L130" s="98"/>
      <c r="M130" s="103"/>
      <c r="N130" s="104">
        <v>1</v>
      </c>
      <c r="O130" s="66" t="str">
        <f t="array" ref="O130">IF(AND(H130&lt;&gt;"",H130&lt;&gt;"-"),IF(SUMPRODUCT($Q$78:$W$78,--(Q130:W130&lt;&gt;""))&gt;0,SUMPRODUCT($Q$78:$W$78,Q130:W130)/SUMPRODUCT($Q$78:$W$78,--(Q130:W130&lt;&gt;"")),""),"")</f>
        <v/>
      </c>
      <c r="P130" s="62"/>
      <c r="Q130" s="83">
        <v>0</v>
      </c>
      <c r="R130" s="83"/>
      <c r="S130" s="83"/>
      <c r="T130" s="83">
        <v>0</v>
      </c>
      <c r="U130" s="83"/>
      <c r="V130" s="83"/>
      <c r="W130" s="83"/>
    </row>
    <row r="131" spans="2:23" ht="71.25" customHeight="1" outlineLevel="1">
      <c r="B131" s="92" t="s">
        <v>38</v>
      </c>
      <c r="C131" s="42" t="s">
        <v>357</v>
      </c>
      <c r="D131" s="93" t="s">
        <v>180</v>
      </c>
      <c r="E131" s="40" t="s">
        <v>72</v>
      </c>
      <c r="F131" s="98" t="s">
        <v>358</v>
      </c>
      <c r="G131" s="98" t="s">
        <v>359</v>
      </c>
      <c r="H131" s="37" t="str">
        <f t="shared" ref="H131" si="21">IF(B131&lt;&gt;"",SUBSTITUTE(VLOOKUP(B131,LabelListLookUp,2,FALSE),", ",","&amp;CHAR(10)),"")</f>
        <v>n98</v>
      </c>
      <c r="I131" s="35" t="s">
        <v>360</v>
      </c>
      <c r="J131" s="37" t="s">
        <v>590</v>
      </c>
      <c r="K131" s="37" t="str">
        <f t="shared" si="20"/>
        <v>RAN5#105</v>
      </c>
      <c r="L131" s="98"/>
      <c r="M131" s="103" t="s">
        <v>596</v>
      </c>
      <c r="N131" s="104">
        <v>1</v>
      </c>
      <c r="O131" s="66" t="str">
        <f t="array" ref="O131">IF(AND(H131&lt;&gt;"",H131&lt;&gt;"-"),IF(SUMPRODUCT($Q$78:$W$78,--(Q131:W131&lt;&gt;""))&gt;0,SUMPRODUCT($Q$78:$W$78,Q131:W131)/SUMPRODUCT($Q$78:$W$78,--(Q131:W131&lt;&gt;"")),""),"")</f>
        <v/>
      </c>
      <c r="P131" s="62"/>
      <c r="Q131" s="83"/>
      <c r="R131" s="83"/>
      <c r="S131" s="83"/>
      <c r="T131" s="83"/>
      <c r="U131" s="83"/>
      <c r="V131" s="83"/>
      <c r="W131" s="83"/>
    </row>
    <row r="132" spans="2:23" ht="71.25" customHeight="1" outlineLevel="1">
      <c r="B132" s="92" t="s">
        <v>40</v>
      </c>
      <c r="C132" s="42" t="s">
        <v>361</v>
      </c>
      <c r="D132" s="93" t="s">
        <v>180</v>
      </c>
      <c r="E132" s="40" t="s">
        <v>72</v>
      </c>
      <c r="F132" s="98" t="s">
        <v>358</v>
      </c>
      <c r="G132" s="98" t="s">
        <v>362</v>
      </c>
      <c r="H132" s="37" t="str">
        <f t="shared" si="19"/>
        <v/>
      </c>
      <c r="I132" s="35" t="s">
        <v>363</v>
      </c>
      <c r="J132" s="98"/>
      <c r="K132" s="37" t="str">
        <f t="shared" si="20"/>
        <v>RAN5#105</v>
      </c>
      <c r="L132" s="98"/>
      <c r="M132" s="103"/>
      <c r="N132" s="104">
        <v>1</v>
      </c>
      <c r="O132" s="66" t="str">
        <f t="array" ref="O132">IF(AND(H132&lt;&gt;"",H132&lt;&gt;"-"),IF(SUMPRODUCT($Q$78:$W$78,--(Q132:W132&lt;&gt;""))&gt;0,SUMPRODUCT($Q$78:$W$78,Q132:W132)/SUMPRODUCT($Q$78:$W$78,--(Q132:W132&lt;&gt;"")),""),"")</f>
        <v/>
      </c>
      <c r="P132" s="62"/>
      <c r="Q132" s="83">
        <v>0</v>
      </c>
      <c r="R132" s="83"/>
      <c r="S132" s="83">
        <v>0</v>
      </c>
      <c r="T132" s="83">
        <v>0</v>
      </c>
      <c r="U132" s="83"/>
      <c r="V132" s="83"/>
      <c r="W132" s="83"/>
    </row>
    <row r="133" spans="2:23" ht="20.25" outlineLevel="1">
      <c r="B133" s="92" t="s">
        <v>38</v>
      </c>
      <c r="C133" s="42" t="s">
        <v>364</v>
      </c>
      <c r="D133" s="93" t="s">
        <v>180</v>
      </c>
      <c r="E133" s="40" t="s">
        <v>72</v>
      </c>
      <c r="F133" s="98" t="s">
        <v>365</v>
      </c>
      <c r="G133" s="98" t="s">
        <v>366</v>
      </c>
      <c r="H133" s="37" t="str">
        <f t="shared" ref="H133" si="22">IF(B133&lt;&gt;"",SUBSTITUTE(VLOOKUP(B133,LabelListLookUp,2,FALSE),", ",","&amp;CHAR(10)),"")</f>
        <v>n98</v>
      </c>
      <c r="I133" s="35" t="s">
        <v>367</v>
      </c>
      <c r="J133" s="37" t="s">
        <v>590</v>
      </c>
      <c r="K133" s="37" t="str">
        <f t="shared" si="20"/>
        <v>RAN5#105</v>
      </c>
      <c r="L133" s="98"/>
      <c r="M133" s="103"/>
      <c r="N133" s="104">
        <v>1</v>
      </c>
      <c r="O133" s="66">
        <f t="array" ref="O133">IF(AND(H133&lt;&gt;"",H133&lt;&gt;"-"),IF(SUMPRODUCT($Q$78:$W$78,--(Q133:W133&lt;&gt;""))&gt;0,SUMPRODUCT($Q$78:$W$78,Q133:W133)/SUMPRODUCT($Q$78:$W$78,--(Q133:W133&lt;&gt;"")),""),"")</f>
        <v>1</v>
      </c>
      <c r="P133" s="62"/>
      <c r="Q133" s="83">
        <v>1</v>
      </c>
      <c r="R133" s="83"/>
      <c r="S133" s="83"/>
      <c r="T133" s="83">
        <v>1</v>
      </c>
      <c r="U133" s="83"/>
      <c r="V133" s="83"/>
      <c r="W133" s="83"/>
    </row>
    <row r="134" spans="2:23" ht="79.5" customHeight="1" outlineLevel="1">
      <c r="B134" s="92" t="s">
        <v>38</v>
      </c>
      <c r="C134" s="42" t="s">
        <v>368</v>
      </c>
      <c r="D134" s="93" t="s">
        <v>180</v>
      </c>
      <c r="E134" s="40" t="s">
        <v>72</v>
      </c>
      <c r="F134" s="98" t="s">
        <v>369</v>
      </c>
      <c r="G134" s="98" t="s">
        <v>370</v>
      </c>
      <c r="H134" s="37" t="str">
        <f t="shared" si="19"/>
        <v>n98</v>
      </c>
      <c r="I134" s="35" t="s">
        <v>371</v>
      </c>
      <c r="J134" s="37" t="s">
        <v>590</v>
      </c>
      <c r="K134" s="37" t="str">
        <f t="shared" si="20"/>
        <v>RAN5#105</v>
      </c>
      <c r="L134" s="98"/>
      <c r="M134" s="103"/>
      <c r="N134" s="104">
        <v>1</v>
      </c>
      <c r="O134" s="66">
        <f t="array" ref="O134">IF(AND(H134&lt;&gt;"",H134&lt;&gt;"-"),IF(SUMPRODUCT($Q$78:$W$78,--(Q134:W134&lt;&gt;""))&gt;0,SUMPRODUCT($Q$78:$W$78,Q134:W134)/SUMPRODUCT($Q$78:$W$78,--(Q134:W134&lt;&gt;"")),""),"")</f>
        <v>1</v>
      </c>
      <c r="P134" s="62"/>
      <c r="Q134" s="83">
        <v>1</v>
      </c>
      <c r="R134" s="83"/>
      <c r="S134" s="83">
        <v>1</v>
      </c>
      <c r="T134" s="83">
        <v>1</v>
      </c>
      <c r="U134" s="83"/>
      <c r="V134" s="83"/>
      <c r="W134" s="83"/>
    </row>
    <row r="135" spans="2:23" ht="85.5" customHeight="1" outlineLevel="1">
      <c r="B135" s="92" t="s">
        <v>40</v>
      </c>
      <c r="C135" s="42" t="s">
        <v>372</v>
      </c>
      <c r="D135" s="93" t="s">
        <v>180</v>
      </c>
      <c r="E135" s="40" t="s">
        <v>72</v>
      </c>
      <c r="F135" s="98" t="s">
        <v>369</v>
      </c>
      <c r="G135" s="98" t="s">
        <v>373</v>
      </c>
      <c r="H135" s="37" t="str">
        <f t="shared" si="19"/>
        <v/>
      </c>
      <c r="I135" s="35" t="s">
        <v>352</v>
      </c>
      <c r="J135" s="98"/>
      <c r="K135" s="37" t="str">
        <f t="shared" si="20"/>
        <v>RAN5#105</v>
      </c>
      <c r="L135" s="98"/>
      <c r="M135" s="103"/>
      <c r="N135" s="104">
        <v>1</v>
      </c>
      <c r="O135" s="66" t="str">
        <f t="array" ref="O135">IF(AND(H135&lt;&gt;"",H135&lt;&gt;"-"),IF(SUMPRODUCT($Q$78:$W$78,--(Q135:W135&lt;&gt;""))&gt;0,SUMPRODUCT($Q$78:$W$78,Q135:W135)/SUMPRODUCT($Q$78:$W$78,--(Q135:W135&lt;&gt;"")),""),"")</f>
        <v/>
      </c>
      <c r="P135" s="62"/>
      <c r="Q135" s="83">
        <v>0</v>
      </c>
      <c r="R135" s="83"/>
      <c r="S135" s="83">
        <v>0</v>
      </c>
      <c r="T135" s="83">
        <v>0</v>
      </c>
      <c r="U135" s="83"/>
      <c r="V135" s="83"/>
      <c r="W135" s="83"/>
    </row>
    <row r="136" spans="2:23" ht="31.5" outlineLevel="1">
      <c r="B136" s="92" t="s">
        <v>40</v>
      </c>
      <c r="C136" s="42" t="s">
        <v>374</v>
      </c>
      <c r="D136" s="93" t="s">
        <v>180</v>
      </c>
      <c r="E136" s="40" t="s">
        <v>72</v>
      </c>
      <c r="F136" s="98" t="s">
        <v>375</v>
      </c>
      <c r="G136" s="98" t="s">
        <v>376</v>
      </c>
      <c r="H136" s="37" t="str">
        <f t="shared" si="19"/>
        <v/>
      </c>
      <c r="I136" s="35" t="s">
        <v>377</v>
      </c>
      <c r="J136" s="98"/>
      <c r="K136" s="37" t="str">
        <f t="shared" si="20"/>
        <v>RAN5#105</v>
      </c>
      <c r="L136" s="98"/>
      <c r="M136" s="103"/>
      <c r="N136" s="104">
        <v>1</v>
      </c>
      <c r="O136" s="66" t="str">
        <f t="array" ref="O136">IF(AND(H136&lt;&gt;"",H136&lt;&gt;"-"),IF(SUMPRODUCT($Q$78:$W$78,--(Q136:W136&lt;&gt;""))&gt;0,SUMPRODUCT($Q$78:$W$78,Q136:W136)/SUMPRODUCT($Q$78:$W$78,--(Q136:W136&lt;&gt;"")),""),"")</f>
        <v/>
      </c>
      <c r="P136" s="62"/>
      <c r="Q136" s="83"/>
      <c r="R136" s="83"/>
      <c r="S136" s="83"/>
      <c r="T136" s="83">
        <v>0</v>
      </c>
      <c r="U136" s="83"/>
      <c r="V136" s="83"/>
      <c r="W136" s="83"/>
    </row>
    <row r="137" spans="2:23" ht="31.5" outlineLevel="1">
      <c r="B137" s="92" t="s">
        <v>40</v>
      </c>
      <c r="C137" s="42" t="s">
        <v>378</v>
      </c>
      <c r="D137" s="93" t="s">
        <v>180</v>
      </c>
      <c r="E137" s="40" t="s">
        <v>72</v>
      </c>
      <c r="F137" s="98" t="s">
        <v>379</v>
      </c>
      <c r="G137" s="98" t="s">
        <v>380</v>
      </c>
      <c r="H137" s="37" t="str">
        <f t="shared" si="19"/>
        <v/>
      </c>
      <c r="I137" s="35" t="s">
        <v>377</v>
      </c>
      <c r="J137" s="98"/>
      <c r="K137" s="37" t="str">
        <f t="shared" si="20"/>
        <v>RAN5#105</v>
      </c>
      <c r="L137" s="98"/>
      <c r="M137" s="103"/>
      <c r="N137" s="104">
        <v>1</v>
      </c>
      <c r="O137" s="66" t="str">
        <f t="array" ref="O137">IF(AND(H137&lt;&gt;"",H137&lt;&gt;"-"),IF(SUMPRODUCT($Q$78:$W$78,--(Q137:W137&lt;&gt;""))&gt;0,SUMPRODUCT($Q$78:$W$78,Q137:W137)/SUMPRODUCT($Q$78:$W$78,--(Q137:W137&lt;&gt;"")),""),"")</f>
        <v/>
      </c>
      <c r="P137" s="62"/>
      <c r="Q137" s="83"/>
      <c r="R137" s="83"/>
      <c r="S137" s="83"/>
      <c r="T137" s="83">
        <v>0</v>
      </c>
      <c r="U137" s="83"/>
      <c r="V137" s="83"/>
      <c r="W137" s="83"/>
    </row>
    <row r="138" spans="2:23" ht="52.5" outlineLevel="1">
      <c r="B138" s="92" t="s">
        <v>38</v>
      </c>
      <c r="C138" s="42" t="s">
        <v>381</v>
      </c>
      <c r="D138" s="93" t="s">
        <v>180</v>
      </c>
      <c r="E138" s="40" t="s">
        <v>72</v>
      </c>
      <c r="F138" s="98" t="s">
        <v>382</v>
      </c>
      <c r="G138" s="98" t="s">
        <v>383</v>
      </c>
      <c r="H138" s="37" t="str">
        <f t="shared" si="19"/>
        <v>n98</v>
      </c>
      <c r="I138" s="35" t="s">
        <v>384</v>
      </c>
      <c r="J138" s="37" t="s">
        <v>590</v>
      </c>
      <c r="K138" s="37" t="str">
        <f t="shared" si="20"/>
        <v>RAN5#105</v>
      </c>
      <c r="L138" s="98"/>
      <c r="M138" s="103" t="s">
        <v>596</v>
      </c>
      <c r="N138" s="104">
        <v>1</v>
      </c>
      <c r="O138" s="66" t="str">
        <f t="array" ref="O138">IF(AND(H138&lt;&gt;"",H138&lt;&gt;"-"),IF(SUMPRODUCT($Q$78:$W$78,--(Q138:W138&lt;&gt;""))&gt;0,SUMPRODUCT($Q$78:$W$78,Q138:W138)/SUMPRODUCT($Q$78:$W$78,--(Q138:W138&lt;&gt;"")),""),"")</f>
        <v/>
      </c>
      <c r="P138" s="62"/>
      <c r="Q138" s="83"/>
      <c r="R138" s="83"/>
      <c r="S138" s="83"/>
      <c r="T138" s="83"/>
      <c r="U138" s="83"/>
      <c r="V138" s="83"/>
      <c r="W138" s="83"/>
    </row>
    <row r="139" spans="2:23" ht="48" customHeight="1" outlineLevel="1">
      <c r="B139" s="92" t="s">
        <v>40</v>
      </c>
      <c r="C139" s="42" t="s">
        <v>385</v>
      </c>
      <c r="D139" s="93" t="s">
        <v>180</v>
      </c>
      <c r="E139" s="40" t="s">
        <v>72</v>
      </c>
      <c r="F139" s="98" t="s">
        <v>382</v>
      </c>
      <c r="G139" s="98" t="s">
        <v>386</v>
      </c>
      <c r="H139" s="37" t="str">
        <f t="shared" si="19"/>
        <v/>
      </c>
      <c r="I139" s="35" t="s">
        <v>387</v>
      </c>
      <c r="J139" s="98"/>
      <c r="K139" s="37" t="str">
        <f t="shared" si="20"/>
        <v>RAN5#105</v>
      </c>
      <c r="L139" s="98"/>
      <c r="M139" s="103"/>
      <c r="N139" s="104">
        <v>1</v>
      </c>
      <c r="O139" s="66" t="str">
        <f t="array" ref="O139">IF(AND(H139&lt;&gt;"",H139&lt;&gt;"-"),IF(SUMPRODUCT($Q$78:$W$78,--(Q139:W139&lt;&gt;""))&gt;0,SUMPRODUCT($Q$78:$W$78,Q139:W139)/SUMPRODUCT($Q$78:$W$78,--(Q139:W139&lt;&gt;"")),""),"")</f>
        <v/>
      </c>
      <c r="P139" s="62"/>
      <c r="Q139" s="83"/>
      <c r="R139" s="83"/>
      <c r="S139" s="83"/>
      <c r="T139" s="83">
        <v>0</v>
      </c>
      <c r="U139" s="83"/>
      <c r="V139" s="83"/>
      <c r="W139" s="83"/>
    </row>
    <row r="140" spans="2:23" ht="37.5" customHeight="1" outlineLevel="1">
      <c r="B140" s="92" t="s">
        <v>40</v>
      </c>
      <c r="C140" s="42" t="s">
        <v>388</v>
      </c>
      <c r="D140" s="93" t="s">
        <v>180</v>
      </c>
      <c r="E140" s="40" t="s">
        <v>72</v>
      </c>
      <c r="F140" s="98" t="s">
        <v>389</v>
      </c>
      <c r="G140" s="98" t="s">
        <v>390</v>
      </c>
      <c r="H140" s="37" t="str">
        <f t="shared" si="19"/>
        <v/>
      </c>
      <c r="I140" s="35" t="s">
        <v>377</v>
      </c>
      <c r="J140" s="98"/>
      <c r="K140" s="37" t="str">
        <f t="shared" si="20"/>
        <v>RAN5#105</v>
      </c>
      <c r="L140" s="98"/>
      <c r="M140" s="103"/>
      <c r="N140" s="104">
        <v>1</v>
      </c>
      <c r="O140" s="66" t="str">
        <f t="array" ref="O140">IF(AND(H140&lt;&gt;"",H140&lt;&gt;"-"),IF(SUMPRODUCT($Q$78:$W$78,--(Q140:W140&lt;&gt;""))&gt;0,SUMPRODUCT($Q$78:$W$78,Q140:W140)/SUMPRODUCT($Q$78:$W$78,--(Q140:W140&lt;&gt;"")),""),"")</f>
        <v/>
      </c>
      <c r="P140" s="62"/>
      <c r="Q140" s="83"/>
      <c r="R140" s="83"/>
      <c r="S140" s="83"/>
      <c r="T140" s="83">
        <v>0</v>
      </c>
      <c r="U140" s="83"/>
      <c r="V140" s="83"/>
      <c r="W140" s="83"/>
    </row>
    <row r="141" spans="2:23" ht="42" outlineLevel="1">
      <c r="B141" s="92" t="s">
        <v>38</v>
      </c>
      <c r="C141" s="42" t="s">
        <v>391</v>
      </c>
      <c r="D141" s="93" t="s">
        <v>180</v>
      </c>
      <c r="E141" s="40" t="s">
        <v>72</v>
      </c>
      <c r="F141" s="98" t="s">
        <v>392</v>
      </c>
      <c r="G141" s="98" t="s">
        <v>393</v>
      </c>
      <c r="H141" s="37" t="str">
        <f t="shared" si="19"/>
        <v>n98</v>
      </c>
      <c r="I141" s="35" t="s">
        <v>394</v>
      </c>
      <c r="J141" s="37" t="s">
        <v>590</v>
      </c>
      <c r="K141" s="37" t="str">
        <f t="shared" si="20"/>
        <v>RAN5#105</v>
      </c>
      <c r="L141" s="98"/>
      <c r="M141" s="103" t="s">
        <v>596</v>
      </c>
      <c r="N141" s="104">
        <v>1</v>
      </c>
      <c r="O141" s="66" t="str">
        <f t="array" ref="O141">IF(AND(H141&lt;&gt;"",H141&lt;&gt;"-"),IF(SUMPRODUCT($Q$78:$W$78,--(Q141:W141&lt;&gt;""))&gt;0,SUMPRODUCT($Q$78:$W$78,Q141:W141)/SUMPRODUCT($Q$78:$W$78,--(Q141:W141&lt;&gt;"")),""),"")</f>
        <v/>
      </c>
      <c r="P141" s="62"/>
      <c r="Q141" s="83"/>
      <c r="R141" s="83"/>
      <c r="S141" s="83"/>
      <c r="T141" s="83"/>
      <c r="U141" s="83"/>
      <c r="V141" s="83"/>
      <c r="W141" s="83"/>
    </row>
    <row r="142" spans="2:23" ht="48.75" customHeight="1" outlineLevel="1">
      <c r="B142" s="92" t="s">
        <v>40</v>
      </c>
      <c r="C142" s="42" t="s">
        <v>395</v>
      </c>
      <c r="D142" s="93" t="s">
        <v>180</v>
      </c>
      <c r="E142" s="40" t="s">
        <v>72</v>
      </c>
      <c r="F142" s="98" t="s">
        <v>392</v>
      </c>
      <c r="G142" s="98" t="s">
        <v>396</v>
      </c>
      <c r="H142" s="37" t="str">
        <f t="shared" si="19"/>
        <v/>
      </c>
      <c r="I142" s="35" t="s">
        <v>387</v>
      </c>
      <c r="J142" s="98"/>
      <c r="K142" s="37" t="str">
        <f t="shared" si="20"/>
        <v>RAN5#105</v>
      </c>
      <c r="L142" s="98"/>
      <c r="M142" s="103"/>
      <c r="N142" s="104">
        <v>1</v>
      </c>
      <c r="O142" s="66" t="str">
        <f t="array" ref="O142">IF(AND(H142&lt;&gt;"",H142&lt;&gt;"-"),IF(SUMPRODUCT($Q$78:$W$78,--(Q142:W142&lt;&gt;""))&gt;0,SUMPRODUCT($Q$78:$W$78,Q142:W142)/SUMPRODUCT($Q$78:$W$78,--(Q142:W142&lt;&gt;"")),""),"")</f>
        <v/>
      </c>
      <c r="P142" s="62"/>
      <c r="Q142" s="83"/>
      <c r="R142" s="83"/>
      <c r="S142" s="83"/>
      <c r="T142" s="83">
        <v>0</v>
      </c>
      <c r="U142" s="83"/>
      <c r="V142" s="83"/>
      <c r="W142" s="83"/>
    </row>
    <row r="143" spans="2:23" ht="52.5" outlineLevel="1">
      <c r="B143" s="92" t="s">
        <v>38</v>
      </c>
      <c r="C143" s="42" t="s">
        <v>397</v>
      </c>
      <c r="D143" s="93" t="s">
        <v>180</v>
      </c>
      <c r="E143" s="40" t="s">
        <v>72</v>
      </c>
      <c r="F143" s="98" t="s">
        <v>398</v>
      </c>
      <c r="G143" s="98" t="s">
        <v>399</v>
      </c>
      <c r="H143" s="37" t="str">
        <f t="shared" si="19"/>
        <v>n98</v>
      </c>
      <c r="I143" s="35" t="s">
        <v>400</v>
      </c>
      <c r="J143" s="37" t="s">
        <v>590</v>
      </c>
      <c r="K143" s="37" t="str">
        <f t="shared" si="20"/>
        <v>RAN5#105</v>
      </c>
      <c r="L143" s="98"/>
      <c r="M143" s="103"/>
      <c r="N143" s="104">
        <v>1</v>
      </c>
      <c r="O143" s="66">
        <f t="array" ref="O143">IF(AND(H143&lt;&gt;"",H143&lt;&gt;"-"),IF(SUMPRODUCT($Q$78:$W$78,--(Q143:W143&lt;&gt;""))&gt;0,SUMPRODUCT($Q$78:$W$78,Q143:W143)/SUMPRODUCT($Q$78:$W$78,--(Q143:W143&lt;&gt;"")),""),"")</f>
        <v>1</v>
      </c>
      <c r="P143" s="62"/>
      <c r="Q143" s="83"/>
      <c r="R143" s="83"/>
      <c r="S143" s="83">
        <v>1</v>
      </c>
      <c r="T143" s="83"/>
      <c r="U143" s="83"/>
      <c r="V143" s="83"/>
      <c r="W143" s="83"/>
    </row>
    <row r="144" spans="2:23" ht="42" outlineLevel="1">
      <c r="B144" s="92" t="s">
        <v>38</v>
      </c>
      <c r="C144" s="42" t="s">
        <v>401</v>
      </c>
      <c r="D144" s="93" t="s">
        <v>180</v>
      </c>
      <c r="E144" s="40" t="s">
        <v>72</v>
      </c>
      <c r="F144" s="98" t="s">
        <v>402</v>
      </c>
      <c r="G144" s="98" t="s">
        <v>403</v>
      </c>
      <c r="H144" s="37" t="str">
        <f t="shared" si="19"/>
        <v>n98</v>
      </c>
      <c r="I144" s="35" t="s">
        <v>404</v>
      </c>
      <c r="J144" s="37" t="s">
        <v>590</v>
      </c>
      <c r="K144" s="37" t="str">
        <f t="shared" si="20"/>
        <v>RAN5#105</v>
      </c>
      <c r="L144" s="98"/>
      <c r="M144" s="103"/>
      <c r="N144" s="104">
        <v>1</v>
      </c>
      <c r="O144" s="66">
        <f t="array" ref="O144">IF(AND(H144&lt;&gt;"",H144&lt;&gt;"-"),IF(SUMPRODUCT($Q$78:$W$78,--(Q144:W144&lt;&gt;""))&gt;0,SUMPRODUCT($Q$78:$W$78,Q144:W144)/SUMPRODUCT($Q$78:$W$78,--(Q144:W144&lt;&gt;"")),""),"")</f>
        <v>1</v>
      </c>
      <c r="P144" s="62"/>
      <c r="Q144" s="83">
        <v>1</v>
      </c>
      <c r="R144" s="83"/>
      <c r="S144" s="83"/>
      <c r="T144" s="83">
        <v>1</v>
      </c>
      <c r="U144" s="83"/>
      <c r="V144" s="83"/>
      <c r="W144" s="83"/>
    </row>
    <row r="145" spans="2:23" ht="31.5" outlineLevel="1">
      <c r="B145" s="92" t="s">
        <v>40</v>
      </c>
      <c r="C145" s="42" t="s">
        <v>405</v>
      </c>
      <c r="D145" s="93" t="s">
        <v>180</v>
      </c>
      <c r="E145" s="40" t="s">
        <v>72</v>
      </c>
      <c r="F145" s="98" t="s">
        <v>402</v>
      </c>
      <c r="G145" s="98" t="s">
        <v>406</v>
      </c>
      <c r="H145" s="37" t="str">
        <f t="shared" si="19"/>
        <v/>
      </c>
      <c r="I145" s="35" t="s">
        <v>407</v>
      </c>
      <c r="J145" s="98"/>
      <c r="K145" s="37" t="str">
        <f t="shared" si="20"/>
        <v>RAN5#105</v>
      </c>
      <c r="L145" s="98"/>
      <c r="M145" s="103"/>
      <c r="N145" s="104">
        <v>1</v>
      </c>
      <c r="O145" s="66" t="str">
        <f t="array" ref="O145">IF(AND(H145&lt;&gt;"",H145&lt;&gt;"-"),IF(SUMPRODUCT($Q$78:$W$78,--(Q145:W145&lt;&gt;""))&gt;0,SUMPRODUCT($Q$78:$W$78,Q145:W145)/SUMPRODUCT($Q$78:$W$78,--(Q145:W145&lt;&gt;"")),""),"")</f>
        <v/>
      </c>
      <c r="P145" s="62"/>
      <c r="Q145" s="83"/>
      <c r="R145" s="83"/>
      <c r="S145" s="83"/>
      <c r="T145" s="83">
        <v>0</v>
      </c>
      <c r="U145" s="83"/>
      <c r="V145" s="83"/>
      <c r="W145" s="83"/>
    </row>
    <row r="146" spans="2:23" ht="31.5" outlineLevel="1">
      <c r="B146" s="95" t="s">
        <v>40</v>
      </c>
      <c r="C146" s="44" t="s">
        <v>408</v>
      </c>
      <c r="D146" s="96" t="s">
        <v>180</v>
      </c>
      <c r="E146" s="45" t="s">
        <v>72</v>
      </c>
      <c r="F146" s="99" t="s">
        <v>409</v>
      </c>
      <c r="G146" s="99" t="s">
        <v>410</v>
      </c>
      <c r="H146" s="46" t="str">
        <f t="shared" ref="H146" si="23">IF(B146&lt;&gt;"",SUBSTITUTE(VLOOKUP(B146,LabelListLookUp,2,FALSE),", ",","&amp;CHAR(10)),"")</f>
        <v/>
      </c>
      <c r="I146" s="105" t="s">
        <v>411</v>
      </c>
      <c r="J146" s="99"/>
      <c r="K146" s="46" t="str">
        <f t="shared" si="20"/>
        <v>RAN5#105</v>
      </c>
      <c r="L146" s="98"/>
      <c r="M146" s="103"/>
      <c r="N146" s="104">
        <v>1</v>
      </c>
      <c r="O146" s="66" t="str">
        <f t="array" ref="O146">IF(AND(H146&lt;&gt;"",H146&lt;&gt;"-"),IF(SUMPRODUCT($Q$78:$W$78,--(Q146:W146&lt;&gt;""))&gt;0,SUMPRODUCT($Q$78:$W$78,Q146:W146)/SUMPRODUCT($Q$78:$W$78,--(Q146:W146&lt;&gt;"")),""),"")</f>
        <v/>
      </c>
      <c r="P146" s="62"/>
      <c r="Q146" s="83"/>
      <c r="R146" s="83"/>
      <c r="S146" s="83"/>
      <c r="T146" s="83">
        <v>0</v>
      </c>
      <c r="U146" s="83"/>
      <c r="V146" s="83"/>
      <c r="W146" s="83"/>
    </row>
    <row r="147" spans="2:23" ht="31.5" outlineLevel="1">
      <c r="B147" s="92" t="s">
        <v>40</v>
      </c>
      <c r="C147" s="42" t="s">
        <v>412</v>
      </c>
      <c r="D147" s="93" t="s">
        <v>180</v>
      </c>
      <c r="E147" s="40" t="s">
        <v>72</v>
      </c>
      <c r="F147" s="98" t="s">
        <v>413</v>
      </c>
      <c r="G147" s="98" t="s">
        <v>414</v>
      </c>
      <c r="H147" s="37" t="str">
        <f t="shared" si="19"/>
        <v/>
      </c>
      <c r="I147" s="35" t="s">
        <v>407</v>
      </c>
      <c r="J147" s="98"/>
      <c r="K147" s="37" t="str">
        <f t="shared" si="20"/>
        <v>RAN5#105</v>
      </c>
      <c r="L147" s="98"/>
      <c r="M147" s="103"/>
      <c r="N147" s="104">
        <v>1</v>
      </c>
      <c r="O147" s="66" t="str">
        <f t="array" ref="O147">IF(AND(H147&lt;&gt;"",H147&lt;&gt;"-"),IF(SUMPRODUCT($Q$78:$W$78,--(Q147:W147&lt;&gt;""))&gt;0,SUMPRODUCT($Q$78:$W$78,Q147:W147)/SUMPRODUCT($Q$78:$W$78,--(Q147:W147&lt;&gt;"")),""),"")</f>
        <v/>
      </c>
      <c r="P147" s="62"/>
      <c r="Q147" s="83"/>
      <c r="R147" s="83"/>
      <c r="S147" s="83"/>
      <c r="T147" s="83">
        <v>0</v>
      </c>
      <c r="U147" s="83"/>
      <c r="V147" s="83"/>
      <c r="W147" s="83"/>
    </row>
    <row r="148" spans="2:23" ht="31.5" outlineLevel="1">
      <c r="B148" s="95" t="s">
        <v>40</v>
      </c>
      <c r="C148" s="44" t="s">
        <v>415</v>
      </c>
      <c r="D148" s="96" t="s">
        <v>180</v>
      </c>
      <c r="E148" s="45" t="s">
        <v>72</v>
      </c>
      <c r="F148" s="99" t="s">
        <v>416</v>
      </c>
      <c r="G148" s="99" t="s">
        <v>417</v>
      </c>
      <c r="H148" s="46" t="str">
        <f t="shared" ref="H148" si="24">IF(B148&lt;&gt;"",SUBSTITUTE(VLOOKUP(B148,LabelListLookUp,2,FALSE),", ",","&amp;CHAR(10)),"")</f>
        <v/>
      </c>
      <c r="I148" s="105" t="s">
        <v>411</v>
      </c>
      <c r="J148" s="99"/>
      <c r="K148" s="46" t="str">
        <f t="shared" si="20"/>
        <v>RAN5#105</v>
      </c>
      <c r="L148" s="98"/>
      <c r="M148" s="103"/>
      <c r="N148" s="104">
        <v>1</v>
      </c>
      <c r="O148" s="66" t="str">
        <f t="array" ref="O148">IF(AND(H148&lt;&gt;"",H148&lt;&gt;"-"),IF(SUMPRODUCT($Q$78:$W$78,--(Q148:W148&lt;&gt;""))&gt;0,SUMPRODUCT($Q$78:$W$78,Q148:W148)/SUMPRODUCT($Q$78:$W$78,--(Q148:W148&lt;&gt;"")),""),"")</f>
        <v/>
      </c>
      <c r="P148" s="62"/>
      <c r="Q148" s="83"/>
      <c r="R148" s="83"/>
      <c r="S148" s="83"/>
      <c r="T148" s="83">
        <v>0</v>
      </c>
      <c r="U148" s="83"/>
      <c r="V148" s="83"/>
      <c r="W148" s="83"/>
    </row>
    <row r="149" spans="2:23" ht="63" outlineLevel="1">
      <c r="B149" s="92" t="s">
        <v>38</v>
      </c>
      <c r="C149" s="42" t="s">
        <v>418</v>
      </c>
      <c r="D149" s="93" t="s">
        <v>180</v>
      </c>
      <c r="E149" s="40" t="s">
        <v>72</v>
      </c>
      <c r="F149" s="98" t="s">
        <v>419</v>
      </c>
      <c r="G149" s="98" t="s">
        <v>420</v>
      </c>
      <c r="H149" s="37" t="str">
        <f t="shared" si="19"/>
        <v>n98</v>
      </c>
      <c r="I149" s="35" t="s">
        <v>421</v>
      </c>
      <c r="J149" s="37" t="s">
        <v>590</v>
      </c>
      <c r="K149" s="37" t="str">
        <f t="shared" si="20"/>
        <v>RAN5#105</v>
      </c>
      <c r="L149" s="98"/>
      <c r="M149" s="103"/>
      <c r="N149" s="104">
        <v>1</v>
      </c>
      <c r="O149" s="66">
        <f t="array" ref="O149">IF(AND(H149&lt;&gt;"",H149&lt;&gt;"-"),IF(SUMPRODUCT($Q$78:$W$78,--(Q149:W149&lt;&gt;""))&gt;0,SUMPRODUCT($Q$78:$W$78,Q149:W149)/SUMPRODUCT($Q$78:$W$78,--(Q149:W149&lt;&gt;"")),""),"")</f>
        <v>1</v>
      </c>
      <c r="P149" s="62"/>
      <c r="Q149" s="83">
        <v>1</v>
      </c>
      <c r="R149" s="83"/>
      <c r="S149" s="83">
        <v>1</v>
      </c>
      <c r="T149" s="83">
        <v>1</v>
      </c>
      <c r="U149" s="83"/>
      <c r="V149" s="83"/>
      <c r="W149" s="83"/>
    </row>
    <row r="150" spans="2:23" ht="31.5" outlineLevel="1">
      <c r="B150" s="92" t="s">
        <v>40</v>
      </c>
      <c r="C150" s="42" t="s">
        <v>422</v>
      </c>
      <c r="D150" s="93" t="s">
        <v>180</v>
      </c>
      <c r="E150" s="40" t="s">
        <v>72</v>
      </c>
      <c r="F150" s="98" t="s">
        <v>419</v>
      </c>
      <c r="G150" s="98" t="s">
        <v>423</v>
      </c>
      <c r="H150" s="37" t="str">
        <f t="shared" si="19"/>
        <v/>
      </c>
      <c r="I150" s="35" t="s">
        <v>424</v>
      </c>
      <c r="J150" s="98"/>
      <c r="K150" s="37" t="str">
        <f t="shared" si="20"/>
        <v>RAN5#105</v>
      </c>
      <c r="L150" s="98"/>
      <c r="M150" s="103"/>
      <c r="N150" s="104">
        <v>1</v>
      </c>
      <c r="O150" s="66" t="str">
        <f t="array" ref="O150">IF(AND(H150&lt;&gt;"",H150&lt;&gt;"-"),IF(SUMPRODUCT($Q$78:$W$78,--(Q150:W150&lt;&gt;""))&gt;0,SUMPRODUCT($Q$78:$W$78,Q150:W150)/SUMPRODUCT($Q$78:$W$78,--(Q150:W150&lt;&gt;"")),""),"")</f>
        <v/>
      </c>
      <c r="P150" s="62"/>
      <c r="Q150" s="83">
        <v>0</v>
      </c>
      <c r="R150" s="83"/>
      <c r="S150" s="83"/>
      <c r="T150" s="83">
        <v>0</v>
      </c>
      <c r="U150" s="83"/>
      <c r="V150" s="83"/>
      <c r="W150" s="83"/>
    </row>
    <row r="151" spans="2:23" ht="63" outlineLevel="1">
      <c r="B151" s="92" t="s">
        <v>38</v>
      </c>
      <c r="C151" s="42" t="s">
        <v>425</v>
      </c>
      <c r="D151" s="93" t="s">
        <v>180</v>
      </c>
      <c r="E151" s="40" t="s">
        <v>72</v>
      </c>
      <c r="F151" s="98" t="s">
        <v>426</v>
      </c>
      <c r="G151" s="98" t="s">
        <v>427</v>
      </c>
      <c r="H151" s="37" t="str">
        <f>IF(B151&lt;&gt;"",SUBSTITUTE(VLOOKUP(B151,LabelListLookUp,2,FALSE),", ",","&amp;CHAR(10)),"")</f>
        <v>n98</v>
      </c>
      <c r="I151" s="35" t="s">
        <v>421</v>
      </c>
      <c r="J151" s="37" t="s">
        <v>590</v>
      </c>
      <c r="K151" s="37" t="str">
        <f t="shared" ref="K151:K166" si="25">WPtarget</f>
        <v>RAN5#105</v>
      </c>
      <c r="L151" s="98"/>
      <c r="M151" s="103" t="s">
        <v>596</v>
      </c>
      <c r="N151" s="104">
        <v>1</v>
      </c>
      <c r="O151" s="66" t="str">
        <f t="array" ref="O151">IF(AND(H151&lt;&gt;"",H151&lt;&gt;"-"),IF(SUMPRODUCT($Q$78:$W$78,--(Q151:W151&lt;&gt;""))&gt;0,SUMPRODUCT($Q$78:$W$78,Q151:W151)/SUMPRODUCT($Q$78:$W$78,--(Q151:W151&lt;&gt;"")),""),"")</f>
        <v/>
      </c>
      <c r="P151" s="62"/>
      <c r="Q151" s="83"/>
      <c r="R151" s="83"/>
      <c r="S151" s="83"/>
      <c r="T151" s="83"/>
      <c r="U151" s="83"/>
      <c r="V151" s="83"/>
      <c r="W151" s="83"/>
    </row>
    <row r="152" spans="2:23" ht="52.5" outlineLevel="1">
      <c r="B152" s="95" t="s">
        <v>38</v>
      </c>
      <c r="C152" s="44" t="s">
        <v>428</v>
      </c>
      <c r="D152" s="96" t="s">
        <v>180</v>
      </c>
      <c r="E152" s="45" t="s">
        <v>72</v>
      </c>
      <c r="F152" s="99" t="s">
        <v>429</v>
      </c>
      <c r="G152" s="99" t="s">
        <v>430</v>
      </c>
      <c r="H152" s="46" t="str">
        <f>IF(B152&lt;&gt;"",SUBSTITUTE(VLOOKUP(B152,LabelListLookUp,2,FALSE),", ",","&amp;CHAR(10)),"")</f>
        <v>n98</v>
      </c>
      <c r="I152" s="105" t="s">
        <v>431</v>
      </c>
      <c r="J152" s="37" t="s">
        <v>590</v>
      </c>
      <c r="K152" s="46" t="str">
        <f t="shared" si="25"/>
        <v>RAN5#105</v>
      </c>
      <c r="L152" s="99"/>
      <c r="M152" s="103" t="s">
        <v>596</v>
      </c>
      <c r="N152" s="104">
        <v>1</v>
      </c>
      <c r="O152" s="66" t="str">
        <f t="array" ref="O152">IF(AND(H152&lt;&gt;"",H152&lt;&gt;"-"),IF(SUMPRODUCT($Q$78:$W$78,--(Q152:W152&lt;&gt;""))&gt;0,SUMPRODUCT($Q$78:$W$78,Q152:W152)/SUMPRODUCT($Q$78:$W$78,--(Q152:W152&lt;&gt;"")),""),"")</f>
        <v/>
      </c>
      <c r="P152" s="62"/>
      <c r="Q152" s="83"/>
      <c r="R152" s="83"/>
      <c r="S152" s="83"/>
      <c r="T152" s="83"/>
      <c r="U152" s="83"/>
      <c r="V152" s="83"/>
      <c r="W152" s="83"/>
    </row>
    <row r="153" spans="2:23" ht="63" outlineLevel="1">
      <c r="B153" s="92" t="s">
        <v>38</v>
      </c>
      <c r="C153" s="42" t="s">
        <v>432</v>
      </c>
      <c r="D153" s="93" t="s">
        <v>180</v>
      </c>
      <c r="E153" s="40" t="s">
        <v>72</v>
      </c>
      <c r="F153" s="98" t="s">
        <v>433</v>
      </c>
      <c r="G153" s="98" t="s">
        <v>434</v>
      </c>
      <c r="H153" s="37" t="str">
        <f>IF(B153&lt;&gt;"",SUBSTITUTE(VLOOKUP(B153,LabelListLookUp,2,FALSE),", ",","&amp;CHAR(10)),"")</f>
        <v>n98</v>
      </c>
      <c r="I153" s="101" t="s">
        <v>421</v>
      </c>
      <c r="J153" s="37" t="s">
        <v>590</v>
      </c>
      <c r="K153" s="37" t="str">
        <f t="shared" si="25"/>
        <v>RAN5#105</v>
      </c>
      <c r="L153" s="98"/>
      <c r="M153" s="103" t="s">
        <v>596</v>
      </c>
      <c r="N153" s="104">
        <v>1</v>
      </c>
      <c r="O153" s="66" t="str">
        <f t="array" ref="O153">IF(AND(H153&lt;&gt;"",H153&lt;&gt;"-"),IF(SUMPRODUCT($Q$78:$W$78,--(Q153:W153&lt;&gt;""))&gt;0,SUMPRODUCT($Q$78:$W$78,Q153:W153)/SUMPRODUCT($Q$78:$W$78,--(Q153:W153&lt;&gt;"")),""),"")</f>
        <v/>
      </c>
      <c r="P153" s="62"/>
      <c r="Q153" s="83"/>
      <c r="R153" s="83"/>
      <c r="S153" s="83"/>
      <c r="T153" s="83"/>
      <c r="U153" s="83"/>
      <c r="V153" s="83"/>
      <c r="W153" s="83"/>
    </row>
    <row r="154" spans="2:23" ht="31.5" outlineLevel="1">
      <c r="B154" s="92" t="s">
        <v>40</v>
      </c>
      <c r="C154" s="42" t="s">
        <v>435</v>
      </c>
      <c r="D154" s="93" t="s">
        <v>180</v>
      </c>
      <c r="E154" s="40" t="s">
        <v>72</v>
      </c>
      <c r="F154" s="98" t="s">
        <v>433</v>
      </c>
      <c r="G154" s="98" t="s">
        <v>436</v>
      </c>
      <c r="H154" s="37" t="str">
        <f>IF(B154&lt;&gt;"",SUBSTITUTE(VLOOKUP(B154,LabelListLookUp,2,FALSE),", ",","&amp;CHAR(10)),"")</f>
        <v/>
      </c>
      <c r="I154" s="106" t="s">
        <v>407</v>
      </c>
      <c r="J154" s="98"/>
      <c r="K154" s="37" t="str">
        <f t="shared" si="25"/>
        <v>RAN5#105</v>
      </c>
      <c r="L154" s="98"/>
      <c r="M154" s="103"/>
      <c r="N154" s="104">
        <v>1</v>
      </c>
      <c r="O154" s="66" t="str">
        <f t="array" ref="O154">IF(AND(H154&lt;&gt;"",H154&lt;&gt;"-"),IF(SUMPRODUCT($Q$78:$W$78,--(Q154:W154&lt;&gt;""))&gt;0,SUMPRODUCT($Q$78:$W$78,Q154:W154)/SUMPRODUCT($Q$78:$W$78,--(Q154:W154&lt;&gt;"")),""),"")</f>
        <v/>
      </c>
      <c r="P154" s="62"/>
      <c r="Q154" s="83"/>
      <c r="R154" s="83"/>
      <c r="S154" s="83"/>
      <c r="T154" s="83">
        <v>0</v>
      </c>
      <c r="U154" s="83"/>
      <c r="V154" s="83"/>
      <c r="W154" s="83"/>
    </row>
    <row r="155" spans="2:23" ht="52.5" outlineLevel="1">
      <c r="B155" s="95" t="s">
        <v>38</v>
      </c>
      <c r="C155" s="44" t="s">
        <v>437</v>
      </c>
      <c r="D155" s="96" t="s">
        <v>180</v>
      </c>
      <c r="E155" s="45" t="s">
        <v>72</v>
      </c>
      <c r="F155" s="99" t="s">
        <v>438</v>
      </c>
      <c r="G155" s="99" t="s">
        <v>439</v>
      </c>
      <c r="H155" s="46" t="str">
        <f>IF(B155&lt;&gt;"",SUBSTITUTE(VLOOKUP(B155,LabelListLookUp,2,FALSE),", ",","&amp;CHAR(10)),"")</f>
        <v>n98</v>
      </c>
      <c r="I155" s="105" t="s">
        <v>440</v>
      </c>
      <c r="J155" s="37" t="s">
        <v>590</v>
      </c>
      <c r="K155" s="46" t="str">
        <f t="shared" si="25"/>
        <v>RAN5#105</v>
      </c>
      <c r="L155" s="99"/>
      <c r="M155" s="103" t="s">
        <v>596</v>
      </c>
      <c r="N155" s="104">
        <v>1</v>
      </c>
      <c r="O155" s="66" t="str">
        <f t="array" ref="O155">IF(AND(H155&lt;&gt;"",H155&lt;&gt;"-"),IF(SUMPRODUCT($Q$78:$W$78,--(Q155:W155&lt;&gt;""))&gt;0,SUMPRODUCT($Q$78:$W$78,Q155:W155)/SUMPRODUCT($Q$78:$W$78,--(Q155:W155&lt;&gt;"")),""),"")</f>
        <v/>
      </c>
      <c r="P155" s="62"/>
      <c r="Q155" s="83"/>
      <c r="R155" s="83"/>
      <c r="S155" s="83"/>
      <c r="T155" s="83"/>
      <c r="U155" s="83"/>
      <c r="V155" s="83"/>
      <c r="W155" s="83"/>
    </row>
    <row r="156" spans="2:23" ht="42" outlineLevel="1">
      <c r="B156" s="95" t="s">
        <v>40</v>
      </c>
      <c r="C156" s="44" t="s">
        <v>441</v>
      </c>
      <c r="D156" s="96" t="s">
        <v>180</v>
      </c>
      <c r="E156" s="45" t="s">
        <v>72</v>
      </c>
      <c r="F156" s="99" t="s">
        <v>438</v>
      </c>
      <c r="G156" s="99" t="s">
        <v>439</v>
      </c>
      <c r="H156" s="46" t="str">
        <f t="shared" ref="H156" si="26">IF(B156&lt;&gt;"",SUBSTITUTE(VLOOKUP(B156,LabelListLookUp,2,FALSE),", ",","&amp;CHAR(10)),"")</f>
        <v/>
      </c>
      <c r="I156" s="105" t="s">
        <v>442</v>
      </c>
      <c r="J156" s="99"/>
      <c r="K156" s="46" t="str">
        <f t="shared" si="25"/>
        <v>RAN5#105</v>
      </c>
      <c r="L156" s="99"/>
      <c r="M156" s="108"/>
      <c r="N156" s="104">
        <v>1</v>
      </c>
      <c r="O156" s="66" t="str">
        <f t="array" ref="O156">IF(AND(H156&lt;&gt;"",H156&lt;&gt;"-"),IF(SUMPRODUCT($Q$78:$W$78,--(Q156:W156&lt;&gt;""))&gt;0,SUMPRODUCT($Q$78:$W$78,Q156:W156)/SUMPRODUCT($Q$78:$W$78,--(Q156:W156&lt;&gt;"")),""),"")</f>
        <v/>
      </c>
      <c r="P156" s="62"/>
      <c r="Q156" s="83">
        <v>0</v>
      </c>
      <c r="R156" s="83"/>
      <c r="S156" s="83">
        <v>0</v>
      </c>
      <c r="T156" s="83">
        <v>0</v>
      </c>
      <c r="U156" s="83"/>
      <c r="V156" s="83"/>
      <c r="W156" s="83"/>
    </row>
    <row r="157" spans="2:23" ht="52.5" outlineLevel="1">
      <c r="B157" s="95" t="s">
        <v>38</v>
      </c>
      <c r="C157" s="44" t="s">
        <v>443</v>
      </c>
      <c r="D157" s="96" t="s">
        <v>180</v>
      </c>
      <c r="E157" s="45" t="s">
        <v>72</v>
      </c>
      <c r="F157" s="99" t="s">
        <v>444</v>
      </c>
      <c r="G157" s="99" t="s">
        <v>445</v>
      </c>
      <c r="H157" s="46" t="str">
        <f>IF(B157&lt;&gt;"",SUBSTITUTE(VLOOKUP(B157,LabelListLookUp,2,FALSE),", ",","&amp;CHAR(10)),"")</f>
        <v>n98</v>
      </c>
      <c r="I157" s="105" t="s">
        <v>446</v>
      </c>
      <c r="J157" s="37" t="s">
        <v>590</v>
      </c>
      <c r="K157" s="46" t="str">
        <f t="shared" si="25"/>
        <v>RAN5#105</v>
      </c>
      <c r="L157" s="99"/>
      <c r="M157" s="108"/>
      <c r="N157" s="104">
        <v>1</v>
      </c>
      <c r="O157" s="66">
        <f t="array" ref="O157">IF(AND(H157&lt;&gt;"",H157&lt;&gt;"-"),IF(SUMPRODUCT($Q$78:$W$78,--(Q157:W157&lt;&gt;""))&gt;0,SUMPRODUCT($Q$78:$W$78,Q157:W157)/SUMPRODUCT($Q$78:$W$78,--(Q157:W157&lt;&gt;"")),""),"")</f>
        <v>1</v>
      </c>
      <c r="P157" s="62"/>
      <c r="Q157" s="83">
        <v>1</v>
      </c>
      <c r="R157" s="83"/>
      <c r="S157" s="83">
        <v>1</v>
      </c>
      <c r="T157" s="83">
        <v>1</v>
      </c>
      <c r="U157" s="83"/>
      <c r="V157" s="83"/>
      <c r="W157" s="83"/>
    </row>
    <row r="158" spans="2:23" ht="42" outlineLevel="1">
      <c r="B158" s="95" t="s">
        <v>40</v>
      </c>
      <c r="C158" s="44" t="s">
        <v>447</v>
      </c>
      <c r="D158" s="96" t="s">
        <v>180</v>
      </c>
      <c r="E158" s="45" t="s">
        <v>72</v>
      </c>
      <c r="F158" s="99" t="s">
        <v>444</v>
      </c>
      <c r="G158" s="99" t="s">
        <v>445</v>
      </c>
      <c r="H158" s="46" t="str">
        <f t="shared" ref="H158:H159" si="27">IF(B158&lt;&gt;"",SUBSTITUTE(VLOOKUP(B158,LabelListLookUp,2,FALSE),", ",","&amp;CHAR(10)),"")</f>
        <v/>
      </c>
      <c r="I158" s="105" t="s">
        <v>448</v>
      </c>
      <c r="J158" s="99"/>
      <c r="K158" s="46" t="str">
        <f t="shared" si="25"/>
        <v>RAN5#105</v>
      </c>
      <c r="L158" s="99"/>
      <c r="M158" s="108"/>
      <c r="N158" s="104">
        <v>1</v>
      </c>
      <c r="O158" s="66" t="str">
        <f t="array" ref="O158">IF(AND(H158&lt;&gt;"",H158&lt;&gt;"-"),IF(SUMPRODUCT($Q$78:$W$78,--(Q158:W158&lt;&gt;""))&gt;0,SUMPRODUCT($Q$78:$W$78,Q158:W158)/SUMPRODUCT($Q$78:$W$78,--(Q158:W158&lt;&gt;"")),""),"")</f>
        <v/>
      </c>
      <c r="P158" s="62"/>
      <c r="Q158" s="83">
        <v>0</v>
      </c>
      <c r="R158" s="83"/>
      <c r="S158" s="83">
        <v>0</v>
      </c>
      <c r="T158" s="83">
        <v>0</v>
      </c>
      <c r="U158" s="83"/>
      <c r="V158" s="83"/>
      <c r="W158" s="83"/>
    </row>
    <row r="159" spans="2:23" ht="21" outlineLevel="1">
      <c r="B159" s="95" t="s">
        <v>40</v>
      </c>
      <c r="C159" s="44" t="s">
        <v>449</v>
      </c>
      <c r="D159" s="96" t="s">
        <v>180</v>
      </c>
      <c r="E159" s="45" t="s">
        <v>72</v>
      </c>
      <c r="F159" s="99" t="s">
        <v>450</v>
      </c>
      <c r="G159" s="99" t="s">
        <v>451</v>
      </c>
      <c r="H159" s="46" t="str">
        <f t="shared" si="27"/>
        <v/>
      </c>
      <c r="I159" s="107" t="s">
        <v>452</v>
      </c>
      <c r="J159" s="99"/>
      <c r="K159" s="46" t="str">
        <f t="shared" si="25"/>
        <v>RAN5#105</v>
      </c>
      <c r="L159" s="99"/>
      <c r="M159" s="108"/>
      <c r="N159" s="104">
        <v>1</v>
      </c>
      <c r="O159" s="66" t="str">
        <f t="array" ref="O159">IF(AND(H159&lt;&gt;"",H159&lt;&gt;"-"),IF(SUMPRODUCT($Q$78:$W$78,--(Q159:W159&lt;&gt;""))&gt;0,SUMPRODUCT($Q$78:$W$78,Q159:W159)/SUMPRODUCT($Q$78:$W$78,--(Q159:W159&lt;&gt;"")),""),"")</f>
        <v/>
      </c>
      <c r="P159" s="62"/>
      <c r="Q159" s="83">
        <v>0</v>
      </c>
      <c r="R159" s="83"/>
      <c r="S159" s="83">
        <v>0</v>
      </c>
      <c r="T159" s="83">
        <v>0</v>
      </c>
      <c r="U159" s="83"/>
      <c r="V159" s="83"/>
      <c r="W159" s="83"/>
    </row>
    <row r="160" spans="2:23" ht="21" outlineLevel="1">
      <c r="B160" s="95" t="s">
        <v>40</v>
      </c>
      <c r="C160" s="44" t="s">
        <v>453</v>
      </c>
      <c r="D160" s="96" t="s">
        <v>180</v>
      </c>
      <c r="E160" s="45" t="s">
        <v>72</v>
      </c>
      <c r="F160" s="99" t="s">
        <v>454</v>
      </c>
      <c r="G160" s="99" t="s">
        <v>455</v>
      </c>
      <c r="H160" s="46" t="str">
        <f t="shared" ref="H160" si="28">IF(B160&lt;&gt;"",SUBSTITUTE(VLOOKUP(B160,LabelListLookUp,2,FALSE),", ",","&amp;CHAR(10)),"")</f>
        <v/>
      </c>
      <c r="I160" s="107" t="s">
        <v>452</v>
      </c>
      <c r="J160" s="99"/>
      <c r="K160" s="46" t="str">
        <f t="shared" si="25"/>
        <v>RAN5#105</v>
      </c>
      <c r="L160" s="99"/>
      <c r="M160" s="108"/>
      <c r="N160" s="104">
        <v>1</v>
      </c>
      <c r="O160" s="66" t="str">
        <f t="array" ref="O160">IF(AND(H160&lt;&gt;"",H160&lt;&gt;"-"),IF(SUMPRODUCT($Q$78:$W$78,--(Q160:W160&lt;&gt;""))&gt;0,SUMPRODUCT($Q$78:$W$78,Q160:W160)/SUMPRODUCT($Q$78:$W$78,--(Q160:W160&lt;&gt;"")),""),"")</f>
        <v/>
      </c>
      <c r="P160" s="62"/>
      <c r="Q160" s="83">
        <v>0</v>
      </c>
      <c r="R160" s="83"/>
      <c r="S160" s="83">
        <v>0</v>
      </c>
      <c r="T160" s="83">
        <v>0</v>
      </c>
      <c r="U160" s="83"/>
      <c r="V160" s="83"/>
      <c r="W160" s="83"/>
    </row>
    <row r="161" spans="2:24" ht="31.5" outlineLevel="1">
      <c r="B161" s="95" t="s">
        <v>38</v>
      </c>
      <c r="C161" s="44" t="s">
        <v>456</v>
      </c>
      <c r="D161" s="96" t="s">
        <v>180</v>
      </c>
      <c r="E161" s="45" t="s">
        <v>72</v>
      </c>
      <c r="F161" s="99" t="s">
        <v>457</v>
      </c>
      <c r="G161" s="99" t="s">
        <v>458</v>
      </c>
      <c r="H161" s="46" t="str">
        <f t="shared" ref="H161:H165" si="29">IF(B161&lt;&gt;"",SUBSTITUTE(VLOOKUP(B161,LabelListLookUp,2,FALSE),", ",","&amp;CHAR(10)),"")</f>
        <v>n98</v>
      </c>
      <c r="I161" s="107" t="s">
        <v>459</v>
      </c>
      <c r="J161" s="37" t="s">
        <v>590</v>
      </c>
      <c r="K161" s="46" t="str">
        <f t="shared" si="25"/>
        <v>RAN5#105</v>
      </c>
      <c r="L161" s="99"/>
      <c r="M161" s="103" t="s">
        <v>596</v>
      </c>
      <c r="N161" s="104">
        <v>1</v>
      </c>
      <c r="O161" s="66" t="str">
        <f t="array" ref="O161">IF(AND(H161&lt;&gt;"",H161&lt;&gt;"-"),IF(SUMPRODUCT($Q$78:$W$78,--(Q161:W161&lt;&gt;""))&gt;0,SUMPRODUCT($Q$78:$W$78,Q161:W161)/SUMPRODUCT($Q$78:$W$78,--(Q161:W161&lt;&gt;"")),""),"")</f>
        <v/>
      </c>
      <c r="P161" s="62"/>
      <c r="Q161" s="83"/>
      <c r="R161" s="83"/>
      <c r="S161" s="83"/>
      <c r="T161" s="83"/>
      <c r="U161" s="83"/>
      <c r="V161" s="83"/>
      <c r="W161" s="83"/>
    </row>
    <row r="162" spans="2:24" ht="21" outlineLevel="1">
      <c r="B162" s="95" t="s">
        <v>40</v>
      </c>
      <c r="C162" s="44" t="s">
        <v>460</v>
      </c>
      <c r="D162" s="96" t="s">
        <v>180</v>
      </c>
      <c r="E162" s="45" t="s">
        <v>72</v>
      </c>
      <c r="F162" s="99" t="s">
        <v>457</v>
      </c>
      <c r="G162" s="99" t="s">
        <v>458</v>
      </c>
      <c r="H162" s="46" t="str">
        <f t="shared" ref="H162" si="30">IF(B162&lt;&gt;"",SUBSTITUTE(VLOOKUP(B162,LabelListLookUp,2,FALSE),", ",","&amp;CHAR(10)),"")</f>
        <v/>
      </c>
      <c r="I162" s="107" t="s">
        <v>452</v>
      </c>
      <c r="J162" s="99"/>
      <c r="K162" s="46" t="str">
        <f t="shared" si="25"/>
        <v>RAN5#105</v>
      </c>
      <c r="L162" s="99"/>
      <c r="M162" s="108"/>
      <c r="N162" s="104">
        <v>1</v>
      </c>
      <c r="O162" s="66" t="str">
        <f t="array" ref="O162">IF(AND(H162&lt;&gt;"",H162&lt;&gt;"-"),IF(SUMPRODUCT($Q$78:$W$78,--(Q162:W162&lt;&gt;""))&gt;0,SUMPRODUCT($Q$78:$W$78,Q162:W162)/SUMPRODUCT($Q$78:$W$78,--(Q162:W162&lt;&gt;"")),""),"")</f>
        <v/>
      </c>
      <c r="P162" s="62"/>
      <c r="Q162" s="83">
        <v>0</v>
      </c>
      <c r="R162" s="83"/>
      <c r="S162" s="83">
        <v>0</v>
      </c>
      <c r="T162" s="83">
        <v>0</v>
      </c>
      <c r="U162" s="83"/>
      <c r="V162" s="83"/>
      <c r="W162" s="83"/>
    </row>
    <row r="163" spans="2:24" ht="21" outlineLevel="1">
      <c r="B163" s="95" t="s">
        <v>40</v>
      </c>
      <c r="C163" s="44" t="s">
        <v>461</v>
      </c>
      <c r="D163" s="96" t="s">
        <v>180</v>
      </c>
      <c r="E163" s="45" t="s">
        <v>72</v>
      </c>
      <c r="F163" s="99" t="s">
        <v>462</v>
      </c>
      <c r="G163" s="99" t="s">
        <v>463</v>
      </c>
      <c r="H163" s="46" t="str">
        <f t="shared" ref="H163" si="31">IF(B163&lt;&gt;"",SUBSTITUTE(VLOOKUP(B163,LabelListLookUp,2,FALSE),", ",","&amp;CHAR(10)),"")</f>
        <v/>
      </c>
      <c r="I163" s="107" t="s">
        <v>452</v>
      </c>
      <c r="J163" s="99"/>
      <c r="K163" s="46" t="str">
        <f t="shared" si="25"/>
        <v>RAN5#105</v>
      </c>
      <c r="L163" s="99"/>
      <c r="M163" s="108"/>
      <c r="N163" s="104">
        <v>1</v>
      </c>
      <c r="O163" s="66" t="str">
        <f t="array" ref="O163">IF(AND(H163&lt;&gt;"",H163&lt;&gt;"-"),IF(SUMPRODUCT($Q$78:$W$78,--(Q163:W163&lt;&gt;""))&gt;0,SUMPRODUCT($Q$78:$W$78,Q163:W163)/SUMPRODUCT($Q$78:$W$78,--(Q163:W163&lt;&gt;"")),""),"")</f>
        <v/>
      </c>
      <c r="P163" s="62"/>
      <c r="Q163" s="83">
        <v>0</v>
      </c>
      <c r="R163" s="83"/>
      <c r="S163" s="83">
        <v>0</v>
      </c>
      <c r="T163" s="83">
        <v>0</v>
      </c>
      <c r="U163" s="83"/>
      <c r="V163" s="83"/>
      <c r="W163" s="83"/>
    </row>
    <row r="164" spans="2:24" ht="31.5" outlineLevel="1">
      <c r="B164" s="95" t="s">
        <v>38</v>
      </c>
      <c r="C164" s="44" t="s">
        <v>464</v>
      </c>
      <c r="D164" s="96" t="s">
        <v>180</v>
      </c>
      <c r="E164" s="45" t="s">
        <v>72</v>
      </c>
      <c r="F164" s="99" t="s">
        <v>465</v>
      </c>
      <c r="G164" s="99" t="s">
        <v>466</v>
      </c>
      <c r="H164" s="46" t="str">
        <f t="shared" ref="H164" si="32">IF(B164&lt;&gt;"",SUBSTITUTE(VLOOKUP(B164,LabelListLookUp,2,FALSE),", ",","&amp;CHAR(10)),"")</f>
        <v>n98</v>
      </c>
      <c r="I164" s="107" t="s">
        <v>459</v>
      </c>
      <c r="J164" s="37" t="s">
        <v>590</v>
      </c>
      <c r="K164" s="46" t="str">
        <f t="shared" si="25"/>
        <v>RAN5#105</v>
      </c>
      <c r="L164" s="99"/>
      <c r="M164" s="103" t="s">
        <v>596</v>
      </c>
      <c r="N164" s="104">
        <v>1</v>
      </c>
      <c r="O164" s="66" t="str">
        <f t="array" ref="O164">IF(AND(H164&lt;&gt;"",H164&lt;&gt;"-"),IF(SUMPRODUCT($Q$78:$W$78,--(Q164:W164&lt;&gt;""))&gt;0,SUMPRODUCT($Q$78:$W$78,Q164:W164)/SUMPRODUCT($Q$78:$W$78,--(Q164:W164&lt;&gt;"")),""),"")</f>
        <v/>
      </c>
      <c r="P164" s="62"/>
      <c r="Q164" s="83"/>
      <c r="R164" s="83"/>
      <c r="S164" s="83"/>
      <c r="T164" s="83"/>
      <c r="U164" s="83"/>
      <c r="V164" s="83"/>
      <c r="W164" s="83"/>
    </row>
    <row r="165" spans="2:24" ht="20.25" outlineLevel="1">
      <c r="B165" s="95" t="s">
        <v>38</v>
      </c>
      <c r="C165" s="44" t="s">
        <v>467</v>
      </c>
      <c r="D165" s="96" t="s">
        <v>180</v>
      </c>
      <c r="E165" s="45" t="s">
        <v>72</v>
      </c>
      <c r="F165" s="99" t="s">
        <v>468</v>
      </c>
      <c r="G165" s="99" t="s">
        <v>469</v>
      </c>
      <c r="H165" s="46" t="str">
        <f t="shared" si="29"/>
        <v>n98</v>
      </c>
      <c r="I165" s="105" t="s">
        <v>470</v>
      </c>
      <c r="J165" s="37" t="s">
        <v>590</v>
      </c>
      <c r="K165" s="46" t="str">
        <f t="shared" si="25"/>
        <v>RAN5#105</v>
      </c>
      <c r="L165" s="99"/>
      <c r="M165" s="108"/>
      <c r="N165" s="104">
        <v>1</v>
      </c>
      <c r="O165" s="66">
        <f t="array" ref="O165">IF(AND(H165&lt;&gt;"",H165&lt;&gt;"-"),IF(SUMPRODUCT($Q$78:$W$78,--(Q165:W165&lt;&gt;""))&gt;0,SUMPRODUCT($Q$78:$W$78,Q165:W165)/SUMPRODUCT($Q$78:$W$78,--(Q165:W165&lt;&gt;"")),""),"")</f>
        <v>1</v>
      </c>
      <c r="P165" s="62"/>
      <c r="Q165" s="83">
        <v>1</v>
      </c>
      <c r="R165" s="83"/>
      <c r="S165" s="83">
        <v>1</v>
      </c>
      <c r="T165" s="83">
        <v>1</v>
      </c>
      <c r="U165" s="83"/>
      <c r="V165" s="83"/>
      <c r="W165" s="83"/>
    </row>
    <row r="166" spans="2:24" ht="31.5" outlineLevel="1">
      <c r="B166" s="95" t="s">
        <v>38</v>
      </c>
      <c r="C166" s="44" t="s">
        <v>471</v>
      </c>
      <c r="D166" s="96" t="s">
        <v>180</v>
      </c>
      <c r="E166" s="45" t="s">
        <v>72</v>
      </c>
      <c r="F166" s="99" t="s">
        <v>472</v>
      </c>
      <c r="G166" s="99" t="s">
        <v>473</v>
      </c>
      <c r="H166" s="46" t="str">
        <f t="shared" ref="H166" si="33">IF(B166&lt;&gt;"",SUBSTITUTE(VLOOKUP(B166,LabelListLookUp,2,FALSE),", ",","&amp;CHAR(10)),"")</f>
        <v>n98</v>
      </c>
      <c r="I166" s="105" t="s">
        <v>474</v>
      </c>
      <c r="J166" s="37" t="s">
        <v>590</v>
      </c>
      <c r="K166" s="46" t="str">
        <f t="shared" si="25"/>
        <v>RAN5#105</v>
      </c>
      <c r="L166" s="99"/>
      <c r="M166" s="108"/>
      <c r="N166" s="104">
        <v>1</v>
      </c>
      <c r="O166" s="66">
        <f t="array" ref="O166">IF(AND(H166&lt;&gt;"",H166&lt;&gt;"-"),IF(SUMPRODUCT($Q$78:$W$78,--(Q166:W166&lt;&gt;""))&gt;0,SUMPRODUCT($Q$78:$W$78,Q166:W166)/SUMPRODUCT($Q$78:$W$78,--(Q166:W166&lt;&gt;"")),""),"")</f>
        <v>1</v>
      </c>
      <c r="P166" s="62"/>
      <c r="Q166" s="83">
        <v>1</v>
      </c>
      <c r="R166" s="83"/>
      <c r="S166" s="83">
        <v>1</v>
      </c>
      <c r="T166" s="83">
        <v>1</v>
      </c>
      <c r="U166" s="83"/>
      <c r="V166" s="83"/>
      <c r="W166" s="83"/>
    </row>
    <row r="167" spans="2:24" outlineLevel="1">
      <c r="B167" s="176" t="s">
        <v>76</v>
      </c>
      <c r="C167" s="177"/>
      <c r="D167" s="177"/>
      <c r="E167" s="177"/>
      <c r="F167" s="177"/>
      <c r="G167" s="177"/>
      <c r="H167" s="177"/>
      <c r="I167" s="177"/>
      <c r="J167" s="177"/>
      <c r="K167" s="177"/>
      <c r="L167" s="177"/>
      <c r="M167" s="177"/>
      <c r="N167" s="177"/>
      <c r="O167" s="177"/>
      <c r="P167" s="68"/>
      <c r="Q167" s="68"/>
      <c r="R167" s="68"/>
      <c r="S167" s="68"/>
      <c r="T167" s="68"/>
      <c r="U167" s="68"/>
      <c r="V167" s="68"/>
      <c r="W167" s="84"/>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7.649999999999999">
      <c r="B169" s="182" t="s">
        <v>475</v>
      </c>
      <c r="C169" s="183"/>
      <c r="D169" s="183"/>
      <c r="E169" s="183"/>
      <c r="F169" s="183"/>
      <c r="G169" s="183"/>
      <c r="H169" s="183"/>
      <c r="I169" s="183"/>
      <c r="J169" s="183"/>
      <c r="K169" s="183"/>
      <c r="L169" s="183"/>
      <c r="M169" s="183"/>
      <c r="N169" s="183"/>
      <c r="O169" s="183"/>
      <c r="P169" s="33"/>
      <c r="Q169" s="33"/>
      <c r="R169" s="33"/>
      <c r="S169" s="33"/>
      <c r="T169" s="33"/>
      <c r="U169" s="33"/>
      <c r="V169" s="33"/>
      <c r="W169" s="78"/>
    </row>
    <row r="170" spans="2:24" ht="14.25" customHeight="1" outlineLevel="1">
      <c r="B170" s="178" t="s">
        <v>51</v>
      </c>
      <c r="C170" s="179" t="s">
        <v>52</v>
      </c>
      <c r="D170" s="166" t="s">
        <v>53</v>
      </c>
      <c r="E170" s="166" t="s">
        <v>92</v>
      </c>
      <c r="F170" s="166" t="s">
        <v>55</v>
      </c>
      <c r="G170" s="166" t="s">
        <v>56</v>
      </c>
      <c r="H170" s="190" t="s">
        <v>57</v>
      </c>
      <c r="I170" s="166" t="s">
        <v>79</v>
      </c>
      <c r="J170" s="166" t="s">
        <v>59</v>
      </c>
      <c r="K170" s="166" t="s">
        <v>60</v>
      </c>
      <c r="L170" s="166" t="s">
        <v>61</v>
      </c>
      <c r="M170" s="174" t="s">
        <v>11</v>
      </c>
      <c r="N170" s="170" t="s">
        <v>62</v>
      </c>
      <c r="O170" s="166" t="s">
        <v>63</v>
      </c>
      <c r="P170" s="67"/>
      <c r="Q170" s="184" t="s">
        <v>64</v>
      </c>
      <c r="R170" s="185"/>
      <c r="S170" s="185"/>
      <c r="T170" s="185"/>
      <c r="U170" s="185"/>
      <c r="V170" s="185"/>
      <c r="W170" s="186"/>
    </row>
    <row r="171" spans="2:24" ht="20.25" outlineLevel="1">
      <c r="B171" s="178"/>
      <c r="C171" s="180"/>
      <c r="D171" s="166"/>
      <c r="E171" s="166"/>
      <c r="F171" s="166"/>
      <c r="G171" s="166"/>
      <c r="H171" s="191"/>
      <c r="I171" s="166"/>
      <c r="J171" s="166"/>
      <c r="K171" s="166"/>
      <c r="L171" s="166"/>
      <c r="M171" s="174"/>
      <c r="N171" s="170"/>
      <c r="O171" s="166"/>
      <c r="P171" s="67"/>
      <c r="Q171" s="34" t="s">
        <v>174</v>
      </c>
      <c r="R171" s="34" t="s">
        <v>175</v>
      </c>
      <c r="S171" s="34" t="s">
        <v>176</v>
      </c>
      <c r="T171" s="34" t="s">
        <v>177</v>
      </c>
      <c r="U171" s="90"/>
      <c r="V171" s="90"/>
      <c r="W171" s="34" t="s">
        <v>178</v>
      </c>
    </row>
    <row r="172" spans="2:24" outlineLevel="1">
      <c r="B172" s="179"/>
      <c r="C172" s="181"/>
      <c r="D172" s="166"/>
      <c r="E172" s="166"/>
      <c r="F172" s="166"/>
      <c r="G172" s="166"/>
      <c r="H172" s="192"/>
      <c r="I172" s="166"/>
      <c r="J172" s="166"/>
      <c r="K172" s="166"/>
      <c r="L172" s="166"/>
      <c r="M172" s="174"/>
      <c r="N172" s="170"/>
      <c r="O172" s="166"/>
      <c r="P172" s="67"/>
      <c r="Q172" s="65">
        <v>1</v>
      </c>
      <c r="R172" s="65">
        <v>5</v>
      </c>
      <c r="S172" s="65">
        <v>5</v>
      </c>
      <c r="T172" s="65">
        <v>2</v>
      </c>
      <c r="U172" s="91"/>
      <c r="V172" s="91"/>
      <c r="W172" s="65">
        <v>2</v>
      </c>
    </row>
    <row r="173" spans="2:24" ht="27" customHeight="1" outlineLevel="1">
      <c r="B173" s="35" t="s">
        <v>38</v>
      </c>
      <c r="C173" s="42" t="s">
        <v>476</v>
      </c>
      <c r="D173" s="40" t="s">
        <v>477</v>
      </c>
      <c r="E173" s="98" t="s">
        <v>72</v>
      </c>
      <c r="F173" s="98" t="s">
        <v>478</v>
      </c>
      <c r="G173" s="98" t="s">
        <v>479</v>
      </c>
      <c r="H173" s="37" t="str">
        <f t="shared" ref="H173:H184" si="34">IF(B173&lt;&gt;"",SUBSTITUTE(VLOOKUP(B173,LabelListLookUp,2,FALSE),", ",","&amp;CHAR(10)),"")</f>
        <v>n98</v>
      </c>
      <c r="I173" s="98" t="s">
        <v>480</v>
      </c>
      <c r="J173" s="37" t="s">
        <v>590</v>
      </c>
      <c r="K173" s="37" t="str">
        <f>WPtarget</f>
        <v>RAN5#105</v>
      </c>
      <c r="L173" s="98"/>
      <c r="M173" s="103" t="s">
        <v>598</v>
      </c>
      <c r="N173" s="104">
        <v>1</v>
      </c>
      <c r="O173" s="66" t="str">
        <f t="array" ref="O173">IF(AND(H173&lt;&gt;"",H173&lt;&gt;"-"),IF(SUMPRODUCT($Q$172:$W$172,--(Q173:W173&lt;&gt;""))&gt;0,SUMPRODUCT($Q$172:$W$172,Q173:W173)/SUMPRODUCT($Q$172:$W$172,--(Q173:W173&lt;&gt;"")),""),"")</f>
        <v/>
      </c>
      <c r="P173" s="67"/>
      <c r="Q173" s="83"/>
      <c r="R173" s="83"/>
      <c r="S173" s="83"/>
      <c r="T173" s="83"/>
      <c r="U173" s="83"/>
      <c r="V173" s="83"/>
      <c r="W173" s="83"/>
    </row>
    <row r="174" spans="2:24" ht="27" customHeight="1" outlineLevel="1">
      <c r="B174" s="35" t="s">
        <v>40</v>
      </c>
      <c r="C174" s="42" t="s">
        <v>481</v>
      </c>
      <c r="D174" s="40" t="s">
        <v>477</v>
      </c>
      <c r="E174" s="98" t="s">
        <v>72</v>
      </c>
      <c r="F174" s="98" t="s">
        <v>478</v>
      </c>
      <c r="G174" s="98" t="s">
        <v>482</v>
      </c>
      <c r="H174" s="37" t="str">
        <f t="shared" si="34"/>
        <v/>
      </c>
      <c r="I174" s="35" t="s">
        <v>483</v>
      </c>
      <c r="J174" s="98"/>
      <c r="K174" s="37" t="str">
        <f>WPtarget</f>
        <v>RAN5#105</v>
      </c>
      <c r="L174" s="98"/>
      <c r="M174" s="103"/>
      <c r="N174" s="104">
        <v>1</v>
      </c>
      <c r="O174" s="66" t="str">
        <f t="array" ref="O174">IF(AND(H174&lt;&gt;"",H174&lt;&gt;"-"),IF(SUMPRODUCT($Q$172:$W$172,--(Q174:W174&lt;&gt;""))&gt;0,SUMPRODUCT($Q$172:$W$172,Q174:W174)/SUMPRODUCT($Q$172:$W$172,--(Q174:W174&lt;&gt;"")),""),"")</f>
        <v/>
      </c>
      <c r="P174" s="67"/>
      <c r="Q174" s="83">
        <v>0</v>
      </c>
      <c r="R174" s="83"/>
      <c r="S174" s="83"/>
      <c r="T174" s="83">
        <v>0</v>
      </c>
      <c r="U174" s="83"/>
      <c r="V174" s="83"/>
      <c r="W174" s="83"/>
    </row>
    <row r="175" spans="2:24" ht="27" customHeight="1" outlineLevel="1">
      <c r="B175" s="35" t="s">
        <v>40</v>
      </c>
      <c r="C175" s="42" t="s">
        <v>484</v>
      </c>
      <c r="D175" s="40" t="s">
        <v>477</v>
      </c>
      <c r="E175" s="98" t="s">
        <v>72</v>
      </c>
      <c r="F175" s="98" t="s">
        <v>485</v>
      </c>
      <c r="G175" s="98" t="s">
        <v>486</v>
      </c>
      <c r="H175" s="37" t="str">
        <f t="shared" si="34"/>
        <v/>
      </c>
      <c r="I175" s="35" t="s">
        <v>483</v>
      </c>
      <c r="J175" s="98"/>
      <c r="K175" s="37" t="s">
        <v>9</v>
      </c>
      <c r="L175" s="98"/>
      <c r="M175" s="103"/>
      <c r="N175" s="104">
        <v>1</v>
      </c>
      <c r="O175" s="66" t="str">
        <f t="array" ref="O175">IF(AND(H175&lt;&gt;"",H175&lt;&gt;"-"),IF(SUMPRODUCT($Q$172:$W$172,--(Q175:W175&lt;&gt;""))&gt;0,SUMPRODUCT($Q$172:$W$172,Q175:W175)/SUMPRODUCT($Q$172:$W$172,--(Q175:W175&lt;&gt;"")),""),"")</f>
        <v/>
      </c>
      <c r="P175" s="67"/>
      <c r="Q175" s="83">
        <v>0</v>
      </c>
      <c r="R175" s="83"/>
      <c r="S175" s="83"/>
      <c r="T175" s="83">
        <v>0</v>
      </c>
      <c r="U175" s="83"/>
      <c r="V175" s="83"/>
      <c r="W175" s="83"/>
    </row>
    <row r="176" spans="2:24" ht="48.75" customHeight="1" outlineLevel="1">
      <c r="B176" s="35" t="s">
        <v>40</v>
      </c>
      <c r="C176" s="42" t="s">
        <v>487</v>
      </c>
      <c r="D176" s="40" t="s">
        <v>477</v>
      </c>
      <c r="E176" s="98" t="s">
        <v>72</v>
      </c>
      <c r="F176" s="98" t="s">
        <v>488</v>
      </c>
      <c r="G176" s="98" t="s">
        <v>489</v>
      </c>
      <c r="H176" s="37" t="str">
        <f t="shared" si="34"/>
        <v/>
      </c>
      <c r="I176" s="35" t="s">
        <v>490</v>
      </c>
      <c r="J176" s="98"/>
      <c r="K176" s="37" t="s">
        <v>9</v>
      </c>
      <c r="L176" s="98"/>
      <c r="M176" s="103"/>
      <c r="N176" s="104">
        <v>1</v>
      </c>
      <c r="O176" s="66" t="str">
        <f t="array" ref="O176">IF(AND(H176&lt;&gt;"",H176&lt;&gt;"-"),IF(SUMPRODUCT($Q$172:$W$172,--(Q176:W176&lt;&gt;""))&gt;0,SUMPRODUCT($Q$172:$W$172,Q176:W176)/SUMPRODUCT($Q$172:$W$172,--(Q176:W176&lt;&gt;"")),""),"")</f>
        <v/>
      </c>
      <c r="P176" s="67"/>
      <c r="Q176" s="83"/>
      <c r="R176" s="83"/>
      <c r="S176" s="83"/>
      <c r="T176" s="83">
        <v>0</v>
      </c>
      <c r="U176" s="83"/>
      <c r="V176" s="83"/>
      <c r="W176" s="83"/>
    </row>
    <row r="177" spans="2:24" ht="27" customHeight="1" outlineLevel="1">
      <c r="B177" s="35" t="s">
        <v>40</v>
      </c>
      <c r="C177" s="42" t="s">
        <v>491</v>
      </c>
      <c r="D177" s="40" t="s">
        <v>477</v>
      </c>
      <c r="E177" s="98" t="s">
        <v>72</v>
      </c>
      <c r="F177" s="98" t="s">
        <v>492</v>
      </c>
      <c r="G177" s="98" t="s">
        <v>493</v>
      </c>
      <c r="H177" s="37" t="str">
        <f t="shared" si="34"/>
        <v/>
      </c>
      <c r="I177" s="35" t="s">
        <v>483</v>
      </c>
      <c r="J177" s="98"/>
      <c r="K177" s="37" t="s">
        <v>9</v>
      </c>
      <c r="L177" s="98"/>
      <c r="M177" s="103"/>
      <c r="N177" s="104">
        <v>1</v>
      </c>
      <c r="O177" s="66" t="str">
        <f t="array" ref="O177">IF(AND(H177&lt;&gt;"",H177&lt;&gt;"-"),IF(SUMPRODUCT($Q$172:$W$172,--(Q177:W177&lt;&gt;""))&gt;0,SUMPRODUCT($Q$172:$W$172,Q177:W177)/SUMPRODUCT($Q$172:$W$172,--(Q177:W177&lt;&gt;"")),""),"")</f>
        <v/>
      </c>
      <c r="P177" s="67"/>
      <c r="Q177" s="83">
        <v>0</v>
      </c>
      <c r="R177" s="83"/>
      <c r="S177" s="83"/>
      <c r="T177" s="83">
        <v>0</v>
      </c>
      <c r="U177" s="83"/>
      <c r="V177" s="83"/>
      <c r="W177" s="83"/>
    </row>
    <row r="178" spans="2:24" ht="27" customHeight="1" outlineLevel="1">
      <c r="B178" s="35" t="s">
        <v>38</v>
      </c>
      <c r="C178" s="42" t="s">
        <v>494</v>
      </c>
      <c r="D178" s="40" t="s">
        <v>477</v>
      </c>
      <c r="E178" s="98" t="s">
        <v>72</v>
      </c>
      <c r="F178" s="98" t="s">
        <v>495</v>
      </c>
      <c r="G178" s="98" t="s">
        <v>496</v>
      </c>
      <c r="H178" s="37" t="str">
        <f t="shared" si="34"/>
        <v>n98</v>
      </c>
      <c r="I178" s="98" t="s">
        <v>188</v>
      </c>
      <c r="J178" s="37" t="s">
        <v>590</v>
      </c>
      <c r="K178" s="37" t="str">
        <f>WPtarget</f>
        <v>RAN5#105</v>
      </c>
      <c r="L178" s="98"/>
      <c r="M178" s="103" t="s">
        <v>598</v>
      </c>
      <c r="N178" s="104">
        <v>1</v>
      </c>
      <c r="O178" s="66" t="str">
        <f t="array" ref="O178">IF(AND(H178&lt;&gt;"",H178&lt;&gt;"-"),IF(SUMPRODUCT($Q$172:$W$172,--(Q178:W178&lt;&gt;""))&gt;0,SUMPRODUCT($Q$172:$W$172,Q178:W178)/SUMPRODUCT($Q$172:$W$172,--(Q178:W178&lt;&gt;"")),""),"")</f>
        <v/>
      </c>
      <c r="P178" s="67"/>
      <c r="Q178" s="83"/>
      <c r="R178" s="83"/>
      <c r="S178" s="83"/>
      <c r="T178" s="83"/>
      <c r="U178" s="83"/>
      <c r="V178" s="83"/>
      <c r="W178" s="83"/>
    </row>
    <row r="179" spans="2:24" ht="27" customHeight="1" outlineLevel="1">
      <c r="B179" s="35" t="s">
        <v>40</v>
      </c>
      <c r="C179" s="42" t="s">
        <v>497</v>
      </c>
      <c r="D179" s="40" t="s">
        <v>477</v>
      </c>
      <c r="E179" s="98" t="s">
        <v>72</v>
      </c>
      <c r="F179" s="98" t="s">
        <v>495</v>
      </c>
      <c r="G179" s="98" t="s">
        <v>498</v>
      </c>
      <c r="H179" s="37" t="str">
        <f t="shared" si="34"/>
        <v/>
      </c>
      <c r="I179" s="35" t="s">
        <v>483</v>
      </c>
      <c r="J179" s="98"/>
      <c r="K179" s="37" t="s">
        <v>9</v>
      </c>
      <c r="L179" s="98"/>
      <c r="M179" s="103"/>
      <c r="N179" s="104">
        <v>1</v>
      </c>
      <c r="O179" s="66" t="str">
        <f t="array" ref="O179">IF(AND(H179&lt;&gt;"",H179&lt;&gt;"-"),IF(SUMPRODUCT($Q$172:$W$172,--(Q179:W179&lt;&gt;""))&gt;0,SUMPRODUCT($Q$172:$W$172,Q179:W179)/SUMPRODUCT($Q$172:$W$172,--(Q179:W179&lt;&gt;"")),""),"")</f>
        <v/>
      </c>
      <c r="P179" s="67"/>
      <c r="Q179" s="83">
        <v>0</v>
      </c>
      <c r="R179" s="83"/>
      <c r="S179" s="83"/>
      <c r="T179" s="83">
        <v>0</v>
      </c>
      <c r="U179" s="83"/>
      <c r="V179" s="83"/>
      <c r="W179" s="83"/>
    </row>
    <row r="180" spans="2:24" ht="27" customHeight="1" outlineLevel="1">
      <c r="B180" s="35" t="s">
        <v>38</v>
      </c>
      <c r="C180" s="42" t="s">
        <v>499</v>
      </c>
      <c r="D180" s="40" t="s">
        <v>477</v>
      </c>
      <c r="E180" s="98" t="s">
        <v>72</v>
      </c>
      <c r="F180" s="98" t="s">
        <v>500</v>
      </c>
      <c r="G180" s="98" t="s">
        <v>501</v>
      </c>
      <c r="H180" s="37" t="str">
        <f t="shared" si="34"/>
        <v>n98</v>
      </c>
      <c r="I180" s="98" t="s">
        <v>188</v>
      </c>
      <c r="J180" s="37" t="s">
        <v>590</v>
      </c>
      <c r="K180" s="37" t="str">
        <f>WPtarget</f>
        <v>RAN5#105</v>
      </c>
      <c r="L180" s="98"/>
      <c r="M180" s="103" t="s">
        <v>598</v>
      </c>
      <c r="N180" s="104">
        <v>1</v>
      </c>
      <c r="O180" s="66" t="str">
        <f t="array" ref="O180">IF(AND(H180&lt;&gt;"",H180&lt;&gt;"-"),IF(SUMPRODUCT($Q$172:$W$172,--(Q180:W180&lt;&gt;""))&gt;0,SUMPRODUCT($Q$172:$W$172,Q180:W180)/SUMPRODUCT($Q$172:$W$172,--(Q180:W180&lt;&gt;"")),""),"")</f>
        <v/>
      </c>
      <c r="P180" s="67"/>
      <c r="Q180" s="83"/>
      <c r="R180" s="83"/>
      <c r="S180" s="83"/>
      <c r="T180" s="83"/>
      <c r="U180" s="83"/>
      <c r="V180" s="83"/>
      <c r="W180" s="83"/>
    </row>
    <row r="181" spans="2:24" ht="27" customHeight="1" outlineLevel="1">
      <c r="B181" s="35" t="s">
        <v>40</v>
      </c>
      <c r="C181" s="42" t="s">
        <v>502</v>
      </c>
      <c r="D181" s="40" t="s">
        <v>477</v>
      </c>
      <c r="E181" s="98" t="s">
        <v>72</v>
      </c>
      <c r="F181" s="98" t="s">
        <v>500</v>
      </c>
      <c r="G181" s="98" t="s">
        <v>503</v>
      </c>
      <c r="H181" s="37" t="str">
        <f t="shared" si="34"/>
        <v/>
      </c>
      <c r="I181" s="35" t="s">
        <v>483</v>
      </c>
      <c r="J181" s="98"/>
      <c r="K181" s="37" t="s">
        <v>9</v>
      </c>
      <c r="L181" s="98"/>
      <c r="M181" s="103"/>
      <c r="N181" s="104">
        <v>1</v>
      </c>
      <c r="O181" s="66" t="str">
        <f t="array" ref="O181">IF(AND(H181&lt;&gt;"",H181&lt;&gt;"-"),IF(SUMPRODUCT($Q$172:$W$172,--(Q181:W181&lt;&gt;""))&gt;0,SUMPRODUCT($Q$172:$W$172,Q181:W181)/SUMPRODUCT($Q$172:$W$172,--(Q181:W181&lt;&gt;"")),""),"")</f>
        <v/>
      </c>
      <c r="P181" s="67"/>
      <c r="Q181" s="83">
        <v>0</v>
      </c>
      <c r="R181" s="83"/>
      <c r="S181" s="83"/>
      <c r="T181" s="83">
        <v>0</v>
      </c>
      <c r="U181" s="83"/>
      <c r="V181" s="83"/>
      <c r="W181" s="83"/>
    </row>
    <row r="182" spans="2:24" ht="27" customHeight="1" outlineLevel="1">
      <c r="B182" s="35" t="s">
        <v>38</v>
      </c>
      <c r="C182" s="42" t="s">
        <v>504</v>
      </c>
      <c r="D182" s="40" t="s">
        <v>477</v>
      </c>
      <c r="E182" s="98" t="s">
        <v>72</v>
      </c>
      <c r="F182" s="98" t="s">
        <v>505</v>
      </c>
      <c r="G182" s="98" t="s">
        <v>506</v>
      </c>
      <c r="H182" s="37" t="str">
        <f t="shared" si="34"/>
        <v>n98</v>
      </c>
      <c r="I182" s="98" t="s">
        <v>188</v>
      </c>
      <c r="J182" s="37" t="s">
        <v>590</v>
      </c>
      <c r="K182" s="37" t="str">
        <f>WPtarget</f>
        <v>RAN5#105</v>
      </c>
      <c r="L182" s="98"/>
      <c r="M182" s="103" t="s">
        <v>598</v>
      </c>
      <c r="N182" s="104">
        <v>1</v>
      </c>
      <c r="O182" s="66" t="str">
        <f t="array" ref="O182">IF(AND(H182&lt;&gt;"",H182&lt;&gt;"-"),IF(SUMPRODUCT($Q$172:$W$172,--(Q182:W182&lt;&gt;""))&gt;0,SUMPRODUCT($Q$172:$W$172,Q182:W182)/SUMPRODUCT($Q$172:$W$172,--(Q182:W182&lt;&gt;"")),""),"")</f>
        <v/>
      </c>
      <c r="P182" s="67"/>
      <c r="Q182" s="83"/>
      <c r="R182" s="83"/>
      <c r="S182" s="83"/>
      <c r="T182" s="83"/>
      <c r="U182" s="83"/>
      <c r="V182" s="83"/>
      <c r="W182" s="83"/>
    </row>
    <row r="183" spans="2:24" ht="27" customHeight="1" outlineLevel="1">
      <c r="B183" s="35" t="s">
        <v>40</v>
      </c>
      <c r="C183" s="42" t="s">
        <v>507</v>
      </c>
      <c r="D183" s="40" t="s">
        <v>477</v>
      </c>
      <c r="E183" s="98" t="s">
        <v>72</v>
      </c>
      <c r="F183" s="98" t="s">
        <v>505</v>
      </c>
      <c r="G183" s="98" t="s">
        <v>508</v>
      </c>
      <c r="H183" s="37" t="str">
        <f t="shared" si="34"/>
        <v/>
      </c>
      <c r="I183" s="35" t="s">
        <v>483</v>
      </c>
      <c r="J183" s="98"/>
      <c r="K183" s="37" t="str">
        <f>WPtarget</f>
        <v>RAN5#105</v>
      </c>
      <c r="L183" s="98"/>
      <c r="M183" s="103"/>
      <c r="N183" s="104">
        <v>1</v>
      </c>
      <c r="O183" s="66" t="str">
        <f t="array" ref="O183">IF(AND(H183&lt;&gt;"",H183&lt;&gt;"-"),IF(SUMPRODUCT($Q$172:$W$172,--(Q183:W183&lt;&gt;""))&gt;0,SUMPRODUCT($Q$172:$W$172,Q183:W183)/SUMPRODUCT($Q$172:$W$172,--(Q183:W183&lt;&gt;"")),""),"")</f>
        <v/>
      </c>
      <c r="P183" s="67"/>
      <c r="Q183" s="83">
        <v>0</v>
      </c>
      <c r="R183" s="83"/>
      <c r="S183" s="83"/>
      <c r="T183" s="83">
        <v>0</v>
      </c>
      <c r="U183" s="83"/>
      <c r="V183" s="83"/>
      <c r="W183" s="83"/>
    </row>
    <row r="184" spans="2:24" ht="27" customHeight="1" outlineLevel="1">
      <c r="B184" s="35" t="s">
        <v>40</v>
      </c>
      <c r="C184" s="42" t="s">
        <v>509</v>
      </c>
      <c r="D184" s="40" t="s">
        <v>477</v>
      </c>
      <c r="E184" s="98" t="s">
        <v>72</v>
      </c>
      <c r="F184" s="98" t="s">
        <v>510</v>
      </c>
      <c r="G184" s="98" t="s">
        <v>511</v>
      </c>
      <c r="H184" s="37" t="str">
        <f t="shared" si="34"/>
        <v/>
      </c>
      <c r="I184" s="35" t="s">
        <v>483</v>
      </c>
      <c r="J184" s="98"/>
      <c r="K184" s="37" t="s">
        <v>9</v>
      </c>
      <c r="L184" s="98"/>
      <c r="M184" s="103"/>
      <c r="N184" s="104">
        <v>1</v>
      </c>
      <c r="O184" s="66" t="str">
        <f t="array" ref="O184">IF(AND(H184&lt;&gt;"",H184&lt;&gt;"-"),IF(SUMPRODUCT($Q$172:$W$172,--(Q184:W184&lt;&gt;""))&gt;0,SUMPRODUCT($Q$172:$W$172,Q184:W184)/SUMPRODUCT($Q$172:$W$172,--(Q184:W184&lt;&gt;"")),""),"")</f>
        <v/>
      </c>
      <c r="P184" s="67"/>
      <c r="Q184" s="83">
        <v>0</v>
      </c>
      <c r="R184" s="83"/>
      <c r="S184" s="83"/>
      <c r="T184" s="83">
        <v>0</v>
      </c>
      <c r="U184" s="83"/>
      <c r="V184" s="83"/>
      <c r="W184" s="83"/>
    </row>
    <row r="185" spans="2:24" ht="27" customHeight="1" outlineLevel="1">
      <c r="B185" s="35" t="s">
        <v>40</v>
      </c>
      <c r="C185" s="42" t="s">
        <v>512</v>
      </c>
      <c r="D185" s="40" t="s">
        <v>477</v>
      </c>
      <c r="E185" s="98" t="s">
        <v>72</v>
      </c>
      <c r="F185" s="98" t="s">
        <v>513</v>
      </c>
      <c r="G185" s="98" t="s">
        <v>514</v>
      </c>
      <c r="H185" s="37" t="str">
        <f>IF(B185&lt;&gt;"",SUBSTITUTE(VLOOKUP(B185,LabelListLookUp,2,FALSE),", ",","&amp;CHAR(10)),"")</f>
        <v/>
      </c>
      <c r="I185" s="35" t="s">
        <v>483</v>
      </c>
      <c r="J185" s="98"/>
      <c r="K185" s="37" t="str">
        <f>WPtarget</f>
        <v>RAN5#105</v>
      </c>
      <c r="L185" s="98"/>
      <c r="M185" s="103"/>
      <c r="N185" s="104">
        <v>1</v>
      </c>
      <c r="O185" s="66" t="str">
        <f t="array" ref="O185">IF(AND(H185&lt;&gt;"",H185&lt;&gt;"-"),IF(SUMPRODUCT($Q$172:$W$172,--(Q185:W185&lt;&gt;""))&gt;0,SUMPRODUCT($Q$172:$W$172,Q185:W185)/SUMPRODUCT($Q$172:$W$172,--(Q185:W185&lt;&gt;"")),""),"")</f>
        <v/>
      </c>
      <c r="P185" s="67"/>
      <c r="Q185" s="83">
        <v>0</v>
      </c>
      <c r="R185" s="83"/>
      <c r="S185" s="83"/>
      <c r="T185" s="83">
        <v>0</v>
      </c>
      <c r="U185" s="83"/>
      <c r="V185" s="83"/>
      <c r="W185" s="83"/>
    </row>
    <row r="186" spans="2:24" outlineLevel="1">
      <c r="B186" s="176" t="s">
        <v>76</v>
      </c>
      <c r="C186" s="177"/>
      <c r="D186" s="177"/>
      <c r="E186" s="177"/>
      <c r="F186" s="177"/>
      <c r="G186" s="177"/>
      <c r="H186" s="177"/>
      <c r="I186" s="177"/>
      <c r="J186" s="177"/>
      <c r="K186" s="177"/>
      <c r="L186" s="177"/>
      <c r="M186" s="177"/>
      <c r="N186" s="177"/>
      <c r="O186" s="177"/>
      <c r="P186" s="68"/>
      <c r="Q186" s="68"/>
      <c r="R186" s="68"/>
      <c r="S186" s="68"/>
      <c r="T186" s="68"/>
      <c r="U186" s="68"/>
      <c r="V186" s="68"/>
      <c r="W186" s="84"/>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7.649999999999999">
      <c r="B188" s="182" t="s">
        <v>515</v>
      </c>
      <c r="C188" s="183"/>
      <c r="D188" s="183"/>
      <c r="E188" s="183"/>
      <c r="F188" s="183"/>
      <c r="G188" s="183"/>
      <c r="H188" s="183"/>
      <c r="I188" s="183"/>
      <c r="J188" s="183"/>
      <c r="K188" s="183"/>
      <c r="L188" s="183"/>
      <c r="M188" s="183"/>
      <c r="N188" s="183"/>
      <c r="O188" s="183"/>
      <c r="P188" s="33"/>
      <c r="Q188" s="33"/>
      <c r="R188" s="33"/>
      <c r="S188" s="33"/>
      <c r="T188" s="33"/>
      <c r="U188" s="33"/>
      <c r="V188" s="33"/>
      <c r="W188" s="78"/>
    </row>
    <row r="189" spans="2:24" ht="14.25" customHeight="1" outlineLevel="1">
      <c r="B189" s="178" t="s">
        <v>51</v>
      </c>
      <c r="C189" s="179" t="s">
        <v>52</v>
      </c>
      <c r="D189" s="166" t="s">
        <v>53</v>
      </c>
      <c r="E189" s="166" t="s">
        <v>92</v>
      </c>
      <c r="F189" s="166" t="s">
        <v>55</v>
      </c>
      <c r="G189" s="166" t="s">
        <v>56</v>
      </c>
      <c r="H189" s="190" t="s">
        <v>57</v>
      </c>
      <c r="I189" s="166" t="s">
        <v>79</v>
      </c>
      <c r="J189" s="166" t="s">
        <v>59</v>
      </c>
      <c r="K189" s="166" t="s">
        <v>60</v>
      </c>
      <c r="L189" s="166" t="s">
        <v>61</v>
      </c>
      <c r="M189" s="174" t="s">
        <v>11</v>
      </c>
      <c r="N189" s="170" t="s">
        <v>62</v>
      </c>
      <c r="O189" s="166" t="s">
        <v>63</v>
      </c>
      <c r="P189" s="67"/>
      <c r="Q189" s="184" t="s">
        <v>64</v>
      </c>
      <c r="R189" s="185"/>
      <c r="S189" s="185"/>
      <c r="T189" s="185"/>
      <c r="U189" s="185"/>
      <c r="V189" s="185"/>
      <c r="W189" s="186"/>
    </row>
    <row r="190" spans="2:24" ht="30.4" outlineLevel="1">
      <c r="B190" s="178"/>
      <c r="C190" s="180"/>
      <c r="D190" s="166"/>
      <c r="E190" s="166"/>
      <c r="F190" s="166"/>
      <c r="G190" s="166"/>
      <c r="H190" s="191"/>
      <c r="I190" s="166"/>
      <c r="J190" s="166"/>
      <c r="K190" s="166"/>
      <c r="L190" s="166"/>
      <c r="M190" s="174"/>
      <c r="N190" s="170"/>
      <c r="O190" s="166"/>
      <c r="P190" s="67"/>
      <c r="Q190" s="34" t="s">
        <v>516</v>
      </c>
      <c r="R190" s="90"/>
      <c r="S190" s="90"/>
      <c r="T190" s="90"/>
      <c r="U190" s="90"/>
      <c r="V190" s="90"/>
      <c r="W190" s="34" t="s">
        <v>178</v>
      </c>
    </row>
    <row r="191" spans="2:24" outlineLevel="1">
      <c r="B191" s="179"/>
      <c r="C191" s="181"/>
      <c r="D191" s="166"/>
      <c r="E191" s="166"/>
      <c r="F191" s="166"/>
      <c r="G191" s="166"/>
      <c r="H191" s="192"/>
      <c r="I191" s="166"/>
      <c r="J191" s="166"/>
      <c r="K191" s="166"/>
      <c r="L191" s="166"/>
      <c r="M191" s="174"/>
      <c r="N191" s="170"/>
      <c r="O191" s="166"/>
      <c r="P191" s="67"/>
      <c r="Q191" s="65">
        <v>1</v>
      </c>
      <c r="R191" s="91"/>
      <c r="S191" s="91"/>
      <c r="T191" s="91"/>
      <c r="U191" s="91"/>
      <c r="V191" s="91"/>
      <c r="W191" s="65">
        <v>2</v>
      </c>
    </row>
    <row r="192" spans="2:24" ht="49.5" customHeight="1" outlineLevel="1">
      <c r="B192" s="35" t="s">
        <v>517</v>
      </c>
      <c r="C192" s="42" t="s">
        <v>518</v>
      </c>
      <c r="D192" s="40" t="s">
        <v>519</v>
      </c>
      <c r="E192" s="40" t="s">
        <v>520</v>
      </c>
      <c r="F192" s="40" t="s">
        <v>521</v>
      </c>
      <c r="G192" s="40" t="s">
        <v>522</v>
      </c>
      <c r="H192" s="40" t="str">
        <f>IF(B192&lt;&gt;"",SUBSTITUTE(VLOOKUP(B192,LabelListLookUp,2,FALSE),", ",","&amp;CHAR(10)),"")</f>
        <v>n98</v>
      </c>
      <c r="I192" s="40" t="s">
        <v>523</v>
      </c>
      <c r="J192" s="37" t="s">
        <v>590</v>
      </c>
      <c r="K192" s="40" t="str">
        <f>WPtarget</f>
        <v>RAN5#105</v>
      </c>
      <c r="L192" s="40"/>
      <c r="M192" s="103" t="s">
        <v>598</v>
      </c>
      <c r="N192" s="70">
        <v>1</v>
      </c>
      <c r="O192" s="66" t="str">
        <f t="array" ref="O192">IF(AND(H192&lt;&gt;"",H192&lt;&gt;"-"),IF(SUMPRODUCT($Q$191:$W$191,--(Q192:W192&lt;&gt;""))&gt;0,SUMPRODUCT($Q$191:$W$191,Q192:W192)/SUMPRODUCT($Q$191:$W$191,--(Q192:W192&lt;&gt;"")),""),"")</f>
        <v/>
      </c>
      <c r="P192" s="67"/>
      <c r="Q192" s="83"/>
      <c r="R192" s="83"/>
      <c r="S192" s="83"/>
      <c r="T192" s="83"/>
      <c r="U192" s="83"/>
      <c r="V192" s="83"/>
      <c r="W192" s="83"/>
    </row>
    <row r="193" spans="2:24" ht="46.5" customHeight="1" outlineLevel="1">
      <c r="B193" s="35" t="s">
        <v>517</v>
      </c>
      <c r="C193" s="42" t="s">
        <v>518</v>
      </c>
      <c r="D193" s="40" t="s">
        <v>524</v>
      </c>
      <c r="E193" s="40" t="s">
        <v>525</v>
      </c>
      <c r="F193" s="40" t="s">
        <v>526</v>
      </c>
      <c r="G193" s="40" t="s">
        <v>527</v>
      </c>
      <c r="H193" s="40" t="str">
        <f>IF(B193&lt;&gt;"",SUBSTITUTE(VLOOKUP(B193,LabelListLookUp,2,FALSE),", ",","&amp;CHAR(10)),"")</f>
        <v>n98</v>
      </c>
      <c r="I193" s="40" t="s">
        <v>528</v>
      </c>
      <c r="J193" s="37" t="s">
        <v>590</v>
      </c>
      <c r="K193" s="40" t="str">
        <f>WPtarget</f>
        <v>RAN5#105</v>
      </c>
      <c r="L193" s="40"/>
      <c r="M193" s="103" t="s">
        <v>598</v>
      </c>
      <c r="N193" s="70">
        <v>1</v>
      </c>
      <c r="O193" s="66" t="str">
        <f t="array" ref="O193">IF(AND(H193&lt;&gt;"",H193&lt;&gt;"-"),IF(SUMPRODUCT($Q$191:$W$191,--(Q193:W193&lt;&gt;""))&gt;0,SUMPRODUCT($Q$191:$W$191,Q193:W193)/SUMPRODUCT($Q$191:$W$191,--(Q193:W193&lt;&gt;"")),""),"")</f>
        <v/>
      </c>
      <c r="P193" s="67"/>
      <c r="Q193" s="83"/>
      <c r="R193" s="83"/>
      <c r="S193" s="83"/>
      <c r="T193" s="83"/>
      <c r="U193" s="83"/>
      <c r="V193" s="83"/>
      <c r="W193" s="83"/>
    </row>
    <row r="194" spans="2:24" outlineLevel="1">
      <c r="B194" s="176" t="s">
        <v>76</v>
      </c>
      <c r="C194" s="177"/>
      <c r="D194" s="177"/>
      <c r="E194" s="177"/>
      <c r="F194" s="177"/>
      <c r="G194" s="177"/>
      <c r="H194" s="177"/>
      <c r="I194" s="177"/>
      <c r="J194" s="177"/>
      <c r="K194" s="177"/>
      <c r="L194" s="177"/>
      <c r="M194" s="177"/>
      <c r="N194" s="177"/>
      <c r="O194" s="177"/>
      <c r="P194" s="68"/>
      <c r="Q194" s="68"/>
      <c r="R194" s="68"/>
      <c r="S194" s="68"/>
      <c r="T194" s="68"/>
      <c r="U194" s="68"/>
      <c r="V194" s="68"/>
      <c r="W194" s="84"/>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7.649999999999999">
      <c r="B196" s="182" t="s">
        <v>529</v>
      </c>
      <c r="C196" s="183"/>
      <c r="D196" s="183"/>
      <c r="E196" s="183"/>
      <c r="F196" s="183"/>
      <c r="G196" s="183"/>
      <c r="H196" s="183"/>
      <c r="I196" s="183"/>
      <c r="J196" s="183"/>
      <c r="K196" s="183"/>
      <c r="L196" s="183"/>
      <c r="M196" s="183"/>
      <c r="N196" s="183"/>
      <c r="O196" s="183"/>
      <c r="P196" s="33"/>
      <c r="Q196" s="33"/>
      <c r="R196" s="33"/>
      <c r="S196" s="33"/>
      <c r="T196" s="33"/>
      <c r="U196" s="33"/>
      <c r="V196" s="33"/>
      <c r="W196" s="78"/>
      <c r="X196" s="16"/>
    </row>
    <row r="197" spans="2:24" s="9" customFormat="1" ht="14.25" customHeight="1" outlineLevel="1">
      <c r="B197" s="178" t="s">
        <v>51</v>
      </c>
      <c r="C197" s="179" t="s">
        <v>52</v>
      </c>
      <c r="D197" s="166" t="s">
        <v>53</v>
      </c>
      <c r="E197" s="166" t="s">
        <v>92</v>
      </c>
      <c r="F197" s="166" t="s">
        <v>55</v>
      </c>
      <c r="G197" s="166" t="s">
        <v>56</v>
      </c>
      <c r="H197" s="190" t="s">
        <v>57</v>
      </c>
      <c r="I197" s="166" t="s">
        <v>79</v>
      </c>
      <c r="J197" s="166" t="s">
        <v>59</v>
      </c>
      <c r="K197" s="166" t="s">
        <v>60</v>
      </c>
      <c r="L197" s="166" t="s">
        <v>61</v>
      </c>
      <c r="M197" s="174" t="s">
        <v>11</v>
      </c>
      <c r="N197" s="170" t="s">
        <v>62</v>
      </c>
      <c r="O197" s="166" t="s">
        <v>63</v>
      </c>
      <c r="P197" s="67"/>
      <c r="Q197" s="184" t="s">
        <v>64</v>
      </c>
      <c r="R197" s="185"/>
      <c r="S197" s="185"/>
      <c r="T197" s="185"/>
      <c r="U197" s="185"/>
      <c r="V197" s="185"/>
      <c r="W197" s="186"/>
      <c r="X197" s="16"/>
    </row>
    <row r="198" spans="2:24" s="9" customFormat="1" outlineLevel="1">
      <c r="B198" s="178"/>
      <c r="C198" s="180"/>
      <c r="D198" s="166"/>
      <c r="E198" s="166"/>
      <c r="F198" s="166"/>
      <c r="G198" s="166"/>
      <c r="H198" s="191"/>
      <c r="I198" s="166"/>
      <c r="J198" s="166"/>
      <c r="K198" s="166"/>
      <c r="L198" s="166"/>
      <c r="M198" s="174"/>
      <c r="N198" s="170"/>
      <c r="O198" s="166"/>
      <c r="P198" s="67"/>
      <c r="Q198" s="34" t="s">
        <v>530</v>
      </c>
      <c r="R198" s="113"/>
      <c r="S198" s="113"/>
      <c r="T198" s="113"/>
      <c r="U198" s="113"/>
      <c r="V198" s="113"/>
      <c r="W198" s="113"/>
      <c r="X198" s="16"/>
    </row>
    <row r="199" spans="2:24" s="9" customFormat="1" outlineLevel="1">
      <c r="B199" s="179"/>
      <c r="C199" s="181"/>
      <c r="D199" s="166"/>
      <c r="E199" s="166"/>
      <c r="F199" s="166"/>
      <c r="G199" s="166"/>
      <c r="H199" s="192"/>
      <c r="I199" s="166"/>
      <c r="J199" s="166"/>
      <c r="K199" s="166"/>
      <c r="L199" s="166"/>
      <c r="M199" s="174"/>
      <c r="N199" s="170"/>
      <c r="O199" s="166"/>
      <c r="P199" s="67"/>
      <c r="Q199" s="65">
        <v>1</v>
      </c>
      <c r="R199" s="114"/>
      <c r="S199" s="114"/>
      <c r="T199" s="114"/>
      <c r="U199" s="114"/>
      <c r="V199" s="114"/>
      <c r="W199" s="114"/>
      <c r="X199" s="16"/>
    </row>
    <row r="200" spans="2:24" s="9" customFormat="1" ht="72.75" customHeight="1" outlineLevel="1">
      <c r="B200" s="35" t="s">
        <v>517</v>
      </c>
      <c r="C200" s="42" t="s">
        <v>531</v>
      </c>
      <c r="D200" s="110" t="s">
        <v>532</v>
      </c>
      <c r="E200" s="110" t="s">
        <v>533</v>
      </c>
      <c r="F200" s="110">
        <v>11</v>
      </c>
      <c r="G200" s="110" t="s">
        <v>534</v>
      </c>
      <c r="H200" s="37" t="str">
        <f>IF(B200&lt;&gt;"",SUBSTITUTE(VLOOKUP(B200,LabelListLookUp,2,FALSE),", ",","&amp;CHAR(10)),"")</f>
        <v>n98</v>
      </c>
      <c r="I200" s="110" t="s">
        <v>535</v>
      </c>
      <c r="J200" s="37" t="s">
        <v>590</v>
      </c>
      <c r="K200" s="37" t="str">
        <f>WPtarget</f>
        <v>RAN5#105</v>
      </c>
      <c r="L200" s="110"/>
      <c r="M200" s="111"/>
      <c r="N200" s="81">
        <v>1</v>
      </c>
      <c r="O200" s="66" t="str">
        <f t="array" ref="O200">IF(AND(H200&lt;&gt;"",H200&lt;&gt;"-"),IF(SUMPRODUCT($Q$199:$W$199,--(Q200:W200&lt;&gt;""))&gt;0,SUMPRODUCT($Q$199:$W$199,Q200:W200)/SUMPRODUCT($Q$199:$W$199,--(Q200:W200&lt;&gt;"")),""),"")</f>
        <v/>
      </c>
      <c r="P200" s="67"/>
      <c r="Q200" s="83"/>
      <c r="R200" s="83"/>
      <c r="S200" s="83"/>
      <c r="T200" s="83"/>
      <c r="U200" s="83"/>
      <c r="V200" s="83"/>
      <c r="W200" s="83"/>
      <c r="X200" s="16"/>
    </row>
    <row r="201" spans="2:24" s="9" customFormat="1" outlineLevel="1">
      <c r="B201" s="176" t="s">
        <v>76</v>
      </c>
      <c r="C201" s="177"/>
      <c r="D201" s="177"/>
      <c r="E201" s="177"/>
      <c r="F201" s="177"/>
      <c r="G201" s="177"/>
      <c r="H201" s="177"/>
      <c r="I201" s="177"/>
      <c r="J201" s="177"/>
      <c r="K201" s="177"/>
      <c r="L201" s="177"/>
      <c r="M201" s="177"/>
      <c r="N201" s="177"/>
      <c r="O201" s="177"/>
      <c r="P201" s="68"/>
      <c r="Q201" s="68"/>
      <c r="R201" s="68"/>
      <c r="S201" s="68"/>
      <c r="T201" s="68"/>
      <c r="U201" s="68"/>
      <c r="V201" s="68"/>
      <c r="W201" s="84"/>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7.649999999999999">
      <c r="B203" s="182" t="s">
        <v>536</v>
      </c>
      <c r="C203" s="183"/>
      <c r="D203" s="183"/>
      <c r="E203" s="183"/>
      <c r="F203" s="183"/>
      <c r="G203" s="183"/>
      <c r="H203" s="183"/>
      <c r="I203" s="183"/>
      <c r="J203" s="183"/>
      <c r="K203" s="183"/>
      <c r="L203" s="183"/>
      <c r="M203" s="183"/>
      <c r="N203" s="183"/>
      <c r="O203" s="183"/>
      <c r="P203" s="33"/>
      <c r="Q203" s="33"/>
      <c r="R203" s="33"/>
      <c r="S203" s="33"/>
      <c r="T203" s="33"/>
      <c r="U203" s="33"/>
      <c r="V203" s="33"/>
      <c r="W203" s="78"/>
      <c r="X203" s="16"/>
    </row>
    <row r="204" spans="2:24" s="9" customFormat="1" ht="18" customHeight="1" outlineLevel="1">
      <c r="B204" s="178" t="s">
        <v>51</v>
      </c>
      <c r="C204" s="178" t="s">
        <v>52</v>
      </c>
      <c r="D204" s="166" t="s">
        <v>53</v>
      </c>
      <c r="E204" s="166" t="s">
        <v>92</v>
      </c>
      <c r="F204" s="166" t="s">
        <v>55</v>
      </c>
      <c r="G204" s="166" t="s">
        <v>56</v>
      </c>
      <c r="H204" s="174" t="s">
        <v>57</v>
      </c>
      <c r="I204" s="166" t="s">
        <v>79</v>
      </c>
      <c r="J204" s="166" t="s">
        <v>59</v>
      </c>
      <c r="K204" s="166" t="s">
        <v>60</v>
      </c>
      <c r="L204" s="166" t="s">
        <v>61</v>
      </c>
      <c r="M204" s="174" t="s">
        <v>11</v>
      </c>
      <c r="N204" s="170" t="s">
        <v>62</v>
      </c>
      <c r="O204" s="164" t="s">
        <v>63</v>
      </c>
      <c r="P204" s="112"/>
      <c r="Q204" s="187" t="s">
        <v>64</v>
      </c>
      <c r="R204" s="188"/>
      <c r="S204" s="188"/>
      <c r="T204" s="188"/>
      <c r="U204" s="188"/>
      <c r="V204" s="188"/>
      <c r="W204" s="189"/>
      <c r="X204" s="16"/>
    </row>
    <row r="205" spans="2:24" s="9" customFormat="1" ht="20.25" outlineLevel="1">
      <c r="B205" s="178"/>
      <c r="C205" s="178"/>
      <c r="D205" s="166"/>
      <c r="E205" s="166"/>
      <c r="F205" s="166"/>
      <c r="G205" s="166"/>
      <c r="H205" s="174"/>
      <c r="I205" s="166"/>
      <c r="J205" s="166"/>
      <c r="K205" s="166"/>
      <c r="L205" s="166"/>
      <c r="M205" s="174"/>
      <c r="N205" s="170"/>
      <c r="O205" s="165"/>
      <c r="P205" s="112"/>
      <c r="Q205" s="34" t="s">
        <v>537</v>
      </c>
      <c r="R205" s="113"/>
      <c r="S205" s="113"/>
      <c r="T205" s="113"/>
      <c r="U205" s="113"/>
      <c r="V205" s="113"/>
      <c r="W205" s="113"/>
      <c r="X205" s="16"/>
    </row>
    <row r="206" spans="2:24" s="9" customFormat="1" ht="17.649999999999999" outlineLevel="1">
      <c r="B206" s="178"/>
      <c r="C206" s="178"/>
      <c r="D206" s="166"/>
      <c r="E206" s="166"/>
      <c r="F206" s="166"/>
      <c r="G206" s="166"/>
      <c r="H206" s="174"/>
      <c r="I206" s="166"/>
      <c r="J206" s="166"/>
      <c r="K206" s="166"/>
      <c r="L206" s="166"/>
      <c r="M206" s="174"/>
      <c r="N206" s="170"/>
      <c r="O206" s="165"/>
      <c r="P206" s="112"/>
      <c r="Q206" s="65">
        <v>1</v>
      </c>
      <c r="R206" s="114"/>
      <c r="S206" s="114"/>
      <c r="T206" s="114"/>
      <c r="U206" s="114"/>
      <c r="V206" s="114"/>
      <c r="W206" s="114"/>
      <c r="X206" s="16"/>
    </row>
    <row r="207" spans="2:24" s="9" customFormat="1" ht="77.25" customHeight="1" outlineLevel="1">
      <c r="B207" s="35" t="s">
        <v>38</v>
      </c>
      <c r="C207" s="42" t="s">
        <v>538</v>
      </c>
      <c r="D207" s="40" t="s">
        <v>539</v>
      </c>
      <c r="E207" s="40" t="s">
        <v>540</v>
      </c>
      <c r="F207" s="40" t="s">
        <v>541</v>
      </c>
      <c r="G207" s="40" t="s">
        <v>542</v>
      </c>
      <c r="H207" s="40" t="str">
        <f>IF(B207&lt;&gt;"",SUBSTITUTE(VLOOKUP(B207,LabelListLookUp,2,FALSE),", ",","&amp;CHAR(10)),"")</f>
        <v>n98</v>
      </c>
      <c r="I207" s="40" t="s">
        <v>543</v>
      </c>
      <c r="J207" s="37" t="s">
        <v>590</v>
      </c>
      <c r="K207" s="40" t="str">
        <f>WPtarget</f>
        <v>RAN5#105</v>
      </c>
      <c r="L207" s="40" t="s">
        <v>603</v>
      </c>
      <c r="M207" s="69"/>
      <c r="N207" s="65">
        <v>1</v>
      </c>
      <c r="O207" s="66">
        <f t="array" ref="O207">IF(AND(H207&lt;&gt;"",H207&lt;&gt;"-"),IF(SUMPRODUCT($Q$206:$W$206,--(Q207:W207&lt;&gt;""))&gt;0,SUMPRODUCT($Q$206:$W$206,Q207:W207)/SUMPRODUCT($Q$206:$W$206,--(Q207:W207&lt;&gt;"")),""),"")</f>
        <v>1</v>
      </c>
      <c r="P207" s="112"/>
      <c r="Q207" s="83">
        <v>1</v>
      </c>
      <c r="R207" s="83"/>
      <c r="S207" s="83"/>
      <c r="T207" s="83"/>
      <c r="U207" s="83"/>
      <c r="V207" s="83"/>
      <c r="W207" s="83"/>
      <c r="X207" s="16"/>
    </row>
    <row r="208" spans="2:24" s="9" customFormat="1" ht="60.75" outlineLevel="1">
      <c r="B208" s="35" t="s">
        <v>38</v>
      </c>
      <c r="C208" s="42" t="s">
        <v>538</v>
      </c>
      <c r="D208" s="40" t="s">
        <v>539</v>
      </c>
      <c r="E208" s="40" t="s">
        <v>540</v>
      </c>
      <c r="F208" s="40" t="s">
        <v>541</v>
      </c>
      <c r="G208" s="40" t="s">
        <v>544</v>
      </c>
      <c r="H208" s="40" t="str">
        <f>IF(B208&lt;&gt;"",SUBSTITUTE(VLOOKUP(B208,LabelListLookUp,2,FALSE),", ",","&amp;CHAR(10)),"")</f>
        <v>n98</v>
      </c>
      <c r="I208" s="40" t="s">
        <v>545</v>
      </c>
      <c r="J208" s="37" t="s">
        <v>590</v>
      </c>
      <c r="K208" s="40" t="str">
        <f>WPtarget</f>
        <v>RAN5#105</v>
      </c>
      <c r="L208" s="40" t="s">
        <v>603</v>
      </c>
      <c r="M208" s="69"/>
      <c r="N208" s="65">
        <v>1</v>
      </c>
      <c r="O208" s="66">
        <f t="array" ref="O208">IF(AND(H208&lt;&gt;"",H208&lt;&gt;"-"),IF(SUMPRODUCT($Q$206:$W$206,--(Q208:W208&lt;&gt;""))&gt;0,SUMPRODUCT($Q$206:$W$206,Q208:W208)/SUMPRODUCT($Q$206:$W$206,--(Q208:W208&lt;&gt;"")),""),"")</f>
        <v>1</v>
      </c>
      <c r="P208" s="112"/>
      <c r="Q208" s="83">
        <v>1</v>
      </c>
      <c r="R208" s="83"/>
      <c r="S208" s="83"/>
      <c r="T208" s="83"/>
      <c r="U208" s="83"/>
      <c r="V208" s="83"/>
      <c r="W208" s="83"/>
      <c r="X208" s="16"/>
    </row>
    <row r="209" spans="2:24" s="9" customFormat="1" ht="20.25" outlineLevel="1">
      <c r="B209" s="35" t="s">
        <v>38</v>
      </c>
      <c r="C209" s="42" t="s">
        <v>538</v>
      </c>
      <c r="D209" s="40" t="s">
        <v>539</v>
      </c>
      <c r="E209" s="40" t="s">
        <v>540</v>
      </c>
      <c r="F209" s="40" t="s">
        <v>546</v>
      </c>
      <c r="G209" s="40" t="s">
        <v>547</v>
      </c>
      <c r="H209" s="40" t="str">
        <f>IF(B209&lt;&gt;"",SUBSTITUTE(VLOOKUP(B209,LabelListLookUp,2,FALSE),", ",","&amp;CHAR(10)),"")</f>
        <v>n98</v>
      </c>
      <c r="I209" s="40" t="s">
        <v>548</v>
      </c>
      <c r="J209" s="37" t="s">
        <v>590</v>
      </c>
      <c r="K209" s="40" t="str">
        <f>WPtarget</f>
        <v>RAN5#105</v>
      </c>
      <c r="L209" s="40"/>
      <c r="M209" s="69"/>
      <c r="N209" s="65">
        <v>1</v>
      </c>
      <c r="O209" s="66" t="str">
        <f t="array" ref="O209">IF(AND(H209&lt;&gt;"",H209&lt;&gt;"-"),IF(SUMPRODUCT($Q$206:$W$206,--(Q209:W209&lt;&gt;""))&gt;0,SUMPRODUCT($Q$206:$W$206,Q209:W209)/SUMPRODUCT($Q$206:$W$206,--(Q209:W209&lt;&gt;"")),""),"")</f>
        <v/>
      </c>
      <c r="P209" s="112"/>
      <c r="Q209" s="83"/>
      <c r="R209" s="83"/>
      <c r="S209" s="83"/>
      <c r="T209" s="83"/>
      <c r="U209" s="83"/>
      <c r="V209" s="83"/>
      <c r="W209" s="83"/>
      <c r="X209" s="16"/>
    </row>
    <row r="210" spans="2:24" s="9" customFormat="1" ht="17.649999999999999" outlineLevel="1">
      <c r="B210" s="176" t="s">
        <v>76</v>
      </c>
      <c r="C210" s="177"/>
      <c r="D210" s="177"/>
      <c r="E210" s="177"/>
      <c r="F210" s="177"/>
      <c r="G210" s="177"/>
      <c r="H210" s="177"/>
      <c r="I210" s="177"/>
      <c r="J210" s="177"/>
      <c r="K210" s="177"/>
      <c r="L210" s="177"/>
      <c r="M210" s="177"/>
      <c r="N210" s="177"/>
      <c r="O210" s="177"/>
      <c r="P210" s="112"/>
      <c r="Q210" s="68"/>
      <c r="R210" s="68"/>
      <c r="S210" s="68"/>
      <c r="T210" s="68"/>
      <c r="U210" s="68"/>
      <c r="V210" s="68"/>
      <c r="W210" s="84"/>
      <c r="X210" s="16"/>
    </row>
    <row r="211" spans="2:24" s="9" customFormat="1" ht="17.649999999999999">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173:W185 Q59:W72 Q79:W166" name="Range3"/>
    <protectedRange sqref="J62:J63 J66 J70:J72 L59:M72" name="Range3_2"/>
    <protectedRange sqref="L47:M52 J48 J50" name="Range2_5"/>
    <protectedRange sqref="J39 L38:M39" name="Range5_8"/>
    <protectedRange sqref="L30:M31 J30:J31 J38 J47 J49 J51:J52 J59:J61 J64:J65 J67:J69 J81:J82 J84 J86:J88 J90:J94 J96 J98:J100 J102 J128 J131 J133:J134 J138 J141 J143:J144 J149 J151:J153 J155 J157 J161 J164:J166 J173 J178 J180 J182 J192:J193 J200 J207:J209" name="Range5_9"/>
    <protectedRange sqref="J79:J80 J83 J85 J89 J95 J97 J101 J103:J127 J129:J130 J132 J135:J137 J139:J140 J142 J145:J148 J150 J154 J156 J158:J160 J162:J163 L79:M166" name="Range3_4"/>
    <protectedRange sqref="L192:L193" name="Range3_6"/>
    <protectedRange sqref="L200:M200" name="Range5_10"/>
    <protectedRange sqref="L207:M209" name="Range5_12"/>
    <protectedRange sqref="K200 K192:K193 K207:K209 K38:K39 K30:K31 K47:K52 K59:K72 K79:K166 K173:K185" name="Range2_1"/>
  </protectedRanges>
  <autoFilter ref="B25:W210"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s>
  <conditionalFormatting sqref="B27:B29">
    <cfRule type="expression" dxfId="239" priority="1626">
      <formula>AND(LEN($H27)&lt;=1,$E27&lt;&gt;"")</formula>
    </cfRule>
  </conditionalFormatting>
  <conditionalFormatting sqref="B35:B38">
    <cfRule type="expression" dxfId="238" priority="934">
      <formula>AND(LEN($H35)&lt;=1,$E35&lt;&gt;"")</formula>
    </cfRule>
  </conditionalFormatting>
  <conditionalFormatting sqref="B44:B46">
    <cfRule type="expression" dxfId="237" priority="1624">
      <formula>AND(LEN($H44)&lt;=1,$E44&lt;&gt;"")</formula>
    </cfRule>
  </conditionalFormatting>
  <conditionalFormatting sqref="B56:B58">
    <cfRule type="expression" dxfId="236" priority="1622">
      <formula>AND(LEN($H56)&lt;=1,$E56&lt;&gt;"")</formula>
    </cfRule>
  </conditionalFormatting>
  <conditionalFormatting sqref="B189:B191">
    <cfRule type="expression" dxfId="235" priority="1618">
      <formula>AND(LEN($H189)&lt;=1,$E189&lt;&gt;"")</formula>
    </cfRule>
  </conditionalFormatting>
  <conditionalFormatting sqref="B197:B199">
    <cfRule type="expression" dxfId="234" priority="1616">
      <formula>AND(LEN($H197)&lt;=1,$E197&lt;&gt;"")</formula>
    </cfRule>
  </conditionalFormatting>
  <conditionalFormatting sqref="B204:B206">
    <cfRule type="expression" dxfId="233" priority="1614">
      <formula>AND(LEN($H204)&lt;=1,$E204&lt;&gt;"")</formula>
    </cfRule>
  </conditionalFormatting>
  <conditionalFormatting sqref="B79:G79">
    <cfRule type="expression" dxfId="232" priority="977">
      <formula>AND(LEN($H79)&lt;=1,$E79&lt;&gt;"")</formula>
    </cfRule>
  </conditionalFormatting>
  <conditionalFormatting sqref="B175:I185">
    <cfRule type="expression" dxfId="231" priority="523">
      <formula>AND(LEN($H175)&lt;=1,$E175&lt;&gt;"")</formula>
    </cfRule>
  </conditionalFormatting>
  <conditionalFormatting sqref="B173:J173">
    <cfRule type="expression" dxfId="230" priority="33">
      <formula>AND(LEN($H173)&lt;=1,$E173&lt;&gt;"")</formula>
    </cfRule>
  </conditionalFormatting>
  <conditionalFormatting sqref="B25:W26 D28:W29 T30:U30 B73:W75 B76:B78 D76:G78 B170:B172 B186:W188">
    <cfRule type="expression" dxfId="229" priority="1628">
      <formula>AND(LEN($H25)&lt;=1,$E25&lt;&gt;"")</formula>
    </cfRule>
  </conditionalFormatting>
  <conditionalFormatting sqref="B30:W34">
    <cfRule type="expression" dxfId="228" priority="483">
      <formula>AND(LEN($H30)&lt;=1,$E30&lt;&gt;"")</formula>
    </cfRule>
  </conditionalFormatting>
  <conditionalFormatting sqref="B39:W43">
    <cfRule type="expression" dxfId="227" priority="1420">
      <formula>AND(LEN($H39)&lt;=1,$E39&lt;&gt;"")</formula>
    </cfRule>
  </conditionalFormatting>
  <conditionalFormatting sqref="B47:W55">
    <cfRule type="expression" dxfId="226" priority="14">
      <formula>AND(LEN($H47)&lt;=1,$E47&lt;&gt;"")</formula>
    </cfRule>
  </conditionalFormatting>
  <conditionalFormatting sqref="B59:W63 B64:M72">
    <cfRule type="expression" dxfId="225" priority="35">
      <formula>AND(LEN($H59)&lt;=1,$E59&lt;&gt;"")</formula>
    </cfRule>
  </conditionalFormatting>
  <conditionalFormatting sqref="B80:W102 B128:J128 B131:J131">
    <cfRule type="expression" dxfId="224" priority="34">
      <formula>AND(LEN($H80)&lt;=1,$E80&lt;&gt;"")</formula>
    </cfRule>
  </conditionalFormatting>
  <conditionalFormatting sqref="B103:W127 K128:W128 B129:W130 K131:W131 B132:W132">
    <cfRule type="expression" dxfId="223" priority="150">
      <formula>AND(LEN($H103)&lt;=1,$E103&lt;&gt;"")</formula>
    </cfRule>
  </conditionalFormatting>
  <conditionalFormatting sqref="B133:W169">
    <cfRule type="expression" dxfId="222" priority="3">
      <formula>AND(LEN($H133)&lt;=1,$E133&lt;&gt;"")</formula>
    </cfRule>
  </conditionalFormatting>
  <conditionalFormatting sqref="B192:W196">
    <cfRule type="expression" dxfId="221" priority="1">
      <formula>AND(LEN($H192)&lt;=1,$E192&lt;&gt;"")</formula>
    </cfRule>
  </conditionalFormatting>
  <conditionalFormatting sqref="B200:W203">
    <cfRule type="expression" dxfId="220" priority="30">
      <formula>AND(LEN($H200)&lt;=1,$E200&lt;&gt;"")</formula>
    </cfRule>
  </conditionalFormatting>
  <conditionalFormatting sqref="B207:W230">
    <cfRule type="expression" dxfId="219" priority="29">
      <formula>AND(LEN($H207)&lt;=1,$E207&lt;&gt;"")</formula>
    </cfRule>
  </conditionalFormatting>
  <conditionalFormatting sqref="C35">
    <cfRule type="expression" dxfId="218" priority="1627">
      <formula>AND(LEN($H35)&lt;=1,$E35&lt;&gt;"")</formula>
    </cfRule>
  </conditionalFormatting>
  <conditionalFormatting sqref="C44">
    <cfRule type="expression" dxfId="217" priority="1623">
      <formula>AND(LEN($H44)&lt;=1,$E44&lt;&gt;"")</formula>
    </cfRule>
  </conditionalFormatting>
  <conditionalFormatting sqref="C56">
    <cfRule type="expression" dxfId="216" priority="1621">
      <formula>AND(LEN($H56)&lt;=1,$E56&lt;&gt;"")</formula>
    </cfRule>
  </conditionalFormatting>
  <conditionalFormatting sqref="C76">
    <cfRule type="expression" dxfId="215" priority="1620">
      <formula>AND(LEN($H76)&lt;=1,$E76&lt;&gt;"")</formula>
    </cfRule>
  </conditionalFormatting>
  <conditionalFormatting sqref="C170">
    <cfRule type="expression" dxfId="214" priority="1619">
      <formula>AND(LEN($H170)&lt;=1,$E170&lt;&gt;"")</formula>
    </cfRule>
  </conditionalFormatting>
  <conditionalFormatting sqref="C189">
    <cfRule type="expression" dxfId="213" priority="1617">
      <formula>AND(LEN($H189)&lt;=1,$E189&lt;&gt;"")</formula>
    </cfRule>
  </conditionalFormatting>
  <conditionalFormatting sqref="C197">
    <cfRule type="expression" dxfId="212" priority="1615">
      <formula>AND(LEN($H197)&lt;=1,$E197&lt;&gt;"")</formula>
    </cfRule>
  </conditionalFormatting>
  <conditionalFormatting sqref="C204">
    <cfRule type="expression" dxfId="211" priority="1613">
      <formula>AND(LEN($H204)&lt;=1,$E204&lt;&gt;"")</formula>
    </cfRule>
  </conditionalFormatting>
  <conditionalFormatting sqref="C27:Q27">
    <cfRule type="expression" dxfId="210" priority="1625">
      <formula>AND(LEN($H27)&lt;=1,$E27&lt;&gt;"")</formula>
    </cfRule>
  </conditionalFormatting>
  <conditionalFormatting sqref="C38:W38">
    <cfRule type="expression" dxfId="209" priority="37">
      <formula>AND(LEN($H38)&lt;=1,$E38&lt;&gt;"")</formula>
    </cfRule>
  </conditionalFormatting>
  <conditionalFormatting sqref="D14:H21">
    <cfRule type="expression" dxfId="208" priority="1583">
      <formula>$I14=""</formula>
    </cfRule>
  </conditionalFormatting>
  <conditionalFormatting sqref="D35:W37">
    <cfRule type="expression" dxfId="207" priority="1241">
      <formula>AND(LEN($H35)&lt;=1,$E35&lt;&gt;"")</formula>
    </cfRule>
  </conditionalFormatting>
  <conditionalFormatting sqref="D44:W46">
    <cfRule type="expression" dxfId="206" priority="1205">
      <formula>AND(LEN($H44)&lt;=1,$E44&lt;&gt;"")</formula>
    </cfRule>
  </conditionalFormatting>
  <conditionalFormatting sqref="D56:W58">
    <cfRule type="expression" dxfId="205" priority="1239">
      <formula>AND(LEN($H56)&lt;=1,$E56&lt;&gt;"")</formula>
    </cfRule>
  </conditionalFormatting>
  <conditionalFormatting sqref="D170:W172">
    <cfRule type="expression" dxfId="204" priority="1237">
      <formula>AND(LEN($H170)&lt;=1,$E170&lt;&gt;"")</formula>
    </cfRule>
  </conditionalFormatting>
  <conditionalFormatting sqref="D189:W191">
    <cfRule type="expression" dxfId="203" priority="1075">
      <formula>AND(LEN($H189)&lt;=1,$E189&lt;&gt;"")</formula>
    </cfRule>
  </conditionalFormatting>
  <conditionalFormatting sqref="D197:W199">
    <cfRule type="expression" dxfId="202" priority="1235">
      <formula>AND(LEN($H197)&lt;=1,$E197&lt;&gt;"")</formula>
    </cfRule>
  </conditionalFormatting>
  <conditionalFormatting sqref="D204:W206">
    <cfRule type="expression" dxfId="201" priority="1234">
      <formula>AND(LEN($H204)&lt;=1,$E204&lt;&gt;"")</formula>
    </cfRule>
  </conditionalFormatting>
  <conditionalFormatting sqref="H76:W79">
    <cfRule type="expression" dxfId="200" priority="514">
      <formula>AND(LEN($H76)&lt;=1,$E76&lt;&gt;"")</formula>
    </cfRule>
  </conditionalFormatting>
  <conditionalFormatting sqref="I12:I14">
    <cfRule type="expression" dxfId="199" priority="1694">
      <formula>#REF!&gt;=0.9999999</formula>
    </cfRule>
    <cfRule type="expression" dxfId="198" priority="1692">
      <formula>#REF!&lt;=0</formula>
    </cfRule>
    <cfRule type="expression" dxfId="197" priority="1693">
      <formula>#REF!&lt;1</formula>
    </cfRule>
  </conditionalFormatting>
  <conditionalFormatting sqref="I12:I21">
    <cfRule type="expression" dxfId="196" priority="1678" stopIfTrue="1">
      <formula>I12&lt;=0</formula>
    </cfRule>
    <cfRule type="expression" dxfId="195" priority="1677" stopIfTrue="1">
      <formula>I12=""</formula>
    </cfRule>
    <cfRule type="expression" dxfId="194" priority="1680">
      <formula>I12&gt;=1</formula>
    </cfRule>
    <cfRule type="expression" dxfId="193" priority="1679" stopIfTrue="1">
      <formula>I12&lt;1</formula>
    </cfRule>
  </conditionalFormatting>
  <conditionalFormatting sqref="I16:I21">
    <cfRule type="expression" dxfId="192" priority="1681">
      <formula>#REF!&lt;=0</formula>
    </cfRule>
    <cfRule type="expression" dxfId="191" priority="1682">
      <formula>#REF!&lt;1</formula>
    </cfRule>
    <cfRule type="expression" dxfId="190" priority="1683">
      <formula>#REF!&gt;=0.9999999</formula>
    </cfRule>
  </conditionalFormatting>
  <conditionalFormatting sqref="J178:M178">
    <cfRule type="expression" dxfId="189" priority="7">
      <formula>AND(LEN($H178)&lt;=1,$E178&lt;&gt;"")</formula>
    </cfRule>
  </conditionalFormatting>
  <conditionalFormatting sqref="J180:M180">
    <cfRule type="expression" dxfId="188" priority="6">
      <formula>AND(LEN($H180)&lt;=1,$E180&lt;&gt;"")</formula>
    </cfRule>
  </conditionalFormatting>
  <conditionalFormatting sqref="J182:M183">
    <cfRule type="expression" dxfId="187" priority="5">
      <formula>AND(LEN($H182)&lt;=1,$E182&lt;&gt;"")</formula>
    </cfRule>
  </conditionalFormatting>
  <conditionalFormatting sqref="J175:W177">
    <cfRule type="expression" dxfId="186" priority="640">
      <formula>AND(LEN($H175)&lt;=1,$E175&lt;&gt;"")</formula>
    </cfRule>
  </conditionalFormatting>
  <conditionalFormatting sqref="J179:W179">
    <cfRule type="expression" dxfId="185" priority="625">
      <formula>AND(LEN($H179)&lt;=1,$E179&lt;&gt;"")</formula>
    </cfRule>
  </conditionalFormatting>
  <conditionalFormatting sqref="J181:W181">
    <cfRule type="expression" dxfId="184" priority="565">
      <formula>AND(LEN($H181)&lt;=1,$E181&lt;&gt;"")</formula>
    </cfRule>
  </conditionalFormatting>
  <conditionalFormatting sqref="J184:W185">
    <cfRule type="expression" dxfId="183" priority="581">
      <formula>AND(LEN($H184)&lt;=1,$E184&lt;&gt;"")</formula>
    </cfRule>
  </conditionalFormatting>
  <conditionalFormatting sqref="K173:W173 B174:W174">
    <cfRule type="expression" dxfId="182" priority="674">
      <formula>AND(LEN($H173)&lt;=1,$E173&lt;&gt;"")</formula>
    </cfRule>
  </conditionalFormatting>
  <conditionalFormatting sqref="N67:P67 N68:W68">
    <cfRule type="expression" dxfId="181" priority="1013">
      <formula>AND(LEN($H67)&lt;=1,$E67&lt;&gt;"")</formula>
    </cfRule>
  </conditionalFormatting>
  <conditionalFormatting sqref="N64:W66">
    <cfRule type="expression" dxfId="180" priority="218">
      <formula>AND(LEN($H64)&lt;=1,$E64&lt;&gt;"")</formula>
    </cfRule>
  </conditionalFormatting>
  <conditionalFormatting sqref="N69:W69">
    <cfRule type="expression" dxfId="179" priority="997">
      <formula>AND(LEN($H69)&lt;=1,$E69&lt;&gt;"")</formula>
    </cfRule>
  </conditionalFormatting>
  <conditionalFormatting sqref="N70:W71">
    <cfRule type="expression" dxfId="178" priority="1304">
      <formula>AND(LEN($H70)&lt;=1,$E70&lt;&gt;"")</formula>
    </cfRule>
  </conditionalFormatting>
  <conditionalFormatting sqref="N72:W72">
    <cfRule type="expression" dxfId="177" priority="1286">
      <formula>AND(LEN($H72)&lt;=1,$E72&lt;&gt;"")</formula>
    </cfRule>
  </conditionalFormatting>
  <conditionalFormatting sqref="N178:W178">
    <cfRule type="expression" dxfId="176" priority="673">
      <formula>AND(LEN($H178)&lt;=1,$E178&lt;&gt;"")</formula>
    </cfRule>
  </conditionalFormatting>
  <conditionalFormatting sqref="N180:W180">
    <cfRule type="expression" dxfId="175" priority="591">
      <formula>AND(LEN($H180)&lt;=1,$E180&lt;&gt;"")</formula>
    </cfRule>
  </conditionalFormatting>
  <conditionalFormatting sqref="N182:W183">
    <cfRule type="expression" dxfId="174" priority="554">
      <formula>AND(LEN($H182)&lt;=1,$E182&lt;&gt;"")</formula>
    </cfRule>
  </conditionalFormatting>
  <conditionalFormatting sqref="O30:O31">
    <cfRule type="expression" dxfId="173" priority="494" stopIfTrue="1">
      <formula>O30&lt;1</formula>
    </cfRule>
    <cfRule type="expression" dxfId="172" priority="495">
      <formula>O30&gt;=1</formula>
    </cfRule>
    <cfRule type="expression" dxfId="171" priority="492" stopIfTrue="1">
      <formula>O30=""</formula>
    </cfRule>
    <cfRule type="expression" dxfId="170" priority="493" stopIfTrue="1">
      <formula>O30&lt;=0</formula>
    </cfRule>
  </conditionalFormatting>
  <conditionalFormatting sqref="O38">
    <cfRule type="expression" dxfId="169" priority="942" stopIfTrue="1">
      <formula>O38&lt;=0</formula>
    </cfRule>
    <cfRule type="expression" dxfId="168" priority="943" stopIfTrue="1">
      <formula>O38&lt;1</formula>
    </cfRule>
    <cfRule type="expression" dxfId="167" priority="941" stopIfTrue="1">
      <formula>O38=""</formula>
    </cfRule>
    <cfRule type="expression" dxfId="166" priority="944">
      <formula>O38&gt;=1</formula>
    </cfRule>
  </conditionalFormatting>
  <conditionalFormatting sqref="O39 O71">
    <cfRule type="expression" dxfId="165" priority="1698">
      <formula>O39&gt;=1</formula>
    </cfRule>
    <cfRule type="expression" dxfId="164" priority="1695" stopIfTrue="1">
      <formula>O39=""</formula>
    </cfRule>
    <cfRule type="expression" dxfId="163" priority="1696" stopIfTrue="1">
      <formula>O39&lt;=0</formula>
    </cfRule>
    <cfRule type="expression" dxfId="162" priority="1697" stopIfTrue="1">
      <formula>O39&lt;1</formula>
    </cfRule>
  </conditionalFormatting>
  <conditionalFormatting sqref="O47:O52">
    <cfRule type="expression" dxfId="161" priority="479" stopIfTrue="1">
      <formula>O47=""</formula>
    </cfRule>
    <cfRule type="expression" dxfId="160" priority="480" stopIfTrue="1">
      <formula>O47&lt;=0</formula>
    </cfRule>
    <cfRule type="expression" dxfId="159" priority="481" stopIfTrue="1">
      <formula>O47&lt;1</formula>
    </cfRule>
    <cfRule type="expression" dxfId="158" priority="482">
      <formula>O47&gt;=1</formula>
    </cfRule>
  </conditionalFormatting>
  <conditionalFormatting sqref="O59:O64">
    <cfRule type="expression" dxfId="157" priority="241" stopIfTrue="1">
      <formula>O59=""</formula>
    </cfRule>
    <cfRule type="expression" dxfId="156" priority="244">
      <formula>O59&gt;=1</formula>
    </cfRule>
    <cfRule type="expression" dxfId="155" priority="243" stopIfTrue="1">
      <formula>O59&lt;1</formula>
    </cfRule>
    <cfRule type="expression" dxfId="154" priority="242" stopIfTrue="1">
      <formula>O59&lt;=0</formula>
    </cfRule>
  </conditionalFormatting>
  <conditionalFormatting sqref="O65:O66">
    <cfRule type="expression" dxfId="153" priority="217">
      <formula>O65&gt;=1</formula>
    </cfRule>
    <cfRule type="expression" dxfId="152" priority="216" stopIfTrue="1">
      <formula>O65&lt;1</formula>
    </cfRule>
    <cfRule type="expression" dxfId="151" priority="215" stopIfTrue="1">
      <formula>O65&lt;=0</formula>
    </cfRule>
    <cfRule type="expression" dxfId="150" priority="214" stopIfTrue="1">
      <formula>O65=""</formula>
    </cfRule>
  </conditionalFormatting>
  <conditionalFormatting sqref="O67:O69">
    <cfRule type="expression" dxfId="149" priority="1003" stopIfTrue="1">
      <formula>O67&lt;=0</formula>
    </cfRule>
    <cfRule type="expression" dxfId="148" priority="1004" stopIfTrue="1">
      <formula>O67&lt;1</formula>
    </cfRule>
    <cfRule type="expression" dxfId="147" priority="1002" stopIfTrue="1">
      <formula>O67=""</formula>
    </cfRule>
    <cfRule type="expression" dxfId="146" priority="1005">
      <formula>O67&gt;=1</formula>
    </cfRule>
  </conditionalFormatting>
  <conditionalFormatting sqref="O68">
    <cfRule type="expression" dxfId="145" priority="1032" stopIfTrue="1">
      <formula>O68&lt;=0</formula>
    </cfRule>
    <cfRule type="expression" dxfId="144" priority="1034">
      <formula>O68&gt;=1</formula>
    </cfRule>
    <cfRule type="expression" dxfId="143" priority="1033" stopIfTrue="1">
      <formula>O68&lt;1</formula>
    </cfRule>
    <cfRule type="expression" dxfId="142" priority="1031" stopIfTrue="1">
      <formula>O68=""</formula>
    </cfRule>
  </conditionalFormatting>
  <conditionalFormatting sqref="O69">
    <cfRule type="expression" dxfId="141" priority="996">
      <formula>O69&gt;=1</formula>
    </cfRule>
    <cfRule type="expression" dxfId="140" priority="995" stopIfTrue="1">
      <formula>O69&lt;1</formula>
    </cfRule>
    <cfRule type="expression" dxfId="139" priority="994" stopIfTrue="1">
      <formula>O69&lt;=0</formula>
    </cfRule>
    <cfRule type="expression" dxfId="138" priority="993" stopIfTrue="1">
      <formula>O69=""</formula>
    </cfRule>
  </conditionalFormatting>
  <conditionalFormatting sqref="O70:O72">
    <cfRule type="expression" dxfId="137" priority="1291" stopIfTrue="1">
      <formula>O70=""</formula>
    </cfRule>
    <cfRule type="expression" dxfId="136" priority="1292" stopIfTrue="1">
      <formula>O70&lt;=0</formula>
    </cfRule>
    <cfRule type="expression" dxfId="135" priority="1293" stopIfTrue="1">
      <formula>O70&lt;1</formula>
    </cfRule>
    <cfRule type="expression" dxfId="134" priority="1294">
      <formula>O70&gt;=1</formula>
    </cfRule>
  </conditionalFormatting>
  <conditionalFormatting sqref="O72">
    <cfRule type="expression" dxfId="133" priority="1282" stopIfTrue="1">
      <formula>O72=""</formula>
    </cfRule>
    <cfRule type="expression" dxfId="132" priority="1285">
      <formula>O72&gt;=1</formula>
    </cfRule>
    <cfRule type="expression" dxfId="131" priority="1284" stopIfTrue="1">
      <formula>O72&lt;1</formula>
    </cfRule>
    <cfRule type="expression" dxfId="130" priority="1283" stopIfTrue="1">
      <formula>O72&lt;=0</formula>
    </cfRule>
  </conditionalFormatting>
  <conditionalFormatting sqref="O79">
    <cfRule type="expression" dxfId="129" priority="521" stopIfTrue="1">
      <formula>O79&lt;1</formula>
    </cfRule>
    <cfRule type="expression" dxfId="128" priority="520" stopIfTrue="1">
      <formula>O79&lt;=0</formula>
    </cfRule>
    <cfRule type="expression" dxfId="127" priority="519" stopIfTrue="1">
      <formula>O79=""</formula>
    </cfRule>
    <cfRule type="expression" dxfId="126" priority="522">
      <formula>O79&gt;=1</formula>
    </cfRule>
  </conditionalFormatting>
  <conditionalFormatting sqref="O80:O166">
    <cfRule type="expression" dxfId="125" priority="47" stopIfTrue="1">
      <formula>O80=""</formula>
    </cfRule>
    <cfRule type="expression" dxfId="124" priority="48" stopIfTrue="1">
      <formula>O80&lt;=0</formula>
    </cfRule>
    <cfRule type="expression" dxfId="123" priority="50">
      <formula>O80&gt;=1</formula>
    </cfRule>
    <cfRule type="expression" dxfId="122" priority="49" stopIfTrue="1">
      <formula>O80&lt;1</formula>
    </cfRule>
  </conditionalFormatting>
  <conditionalFormatting sqref="O173:O185">
    <cfRule type="expression" dxfId="121" priority="552" stopIfTrue="1">
      <formula>O173&lt;1</formula>
    </cfRule>
    <cfRule type="expression" dxfId="120" priority="550" stopIfTrue="1">
      <formula>O173=""</formula>
    </cfRule>
    <cfRule type="expression" dxfId="119" priority="551" stopIfTrue="1">
      <formula>O173&lt;=0</formula>
    </cfRule>
    <cfRule type="expression" dxfId="118" priority="553">
      <formula>O173&gt;=1</formula>
    </cfRule>
  </conditionalFormatting>
  <conditionalFormatting sqref="O192:O193">
    <cfRule type="expression" dxfId="117" priority="1080" stopIfTrue="1">
      <formula>O192=""</formula>
    </cfRule>
    <cfRule type="expression" dxfId="116" priority="1081" stopIfTrue="1">
      <formula>O192&lt;=0</formula>
    </cfRule>
    <cfRule type="expression" dxfId="115" priority="1082" stopIfTrue="1">
      <formula>O192&lt;1</formula>
    </cfRule>
    <cfRule type="expression" dxfId="114" priority="1083">
      <formula>O192&gt;=1</formula>
    </cfRule>
  </conditionalFormatting>
  <conditionalFormatting sqref="O200">
    <cfRule type="expression" dxfId="113" priority="1655" stopIfTrue="1">
      <formula>O200&lt;1</formula>
    </cfRule>
    <cfRule type="expression" dxfId="112" priority="1653" stopIfTrue="1">
      <formula>O200=""</formula>
    </cfRule>
    <cfRule type="expression" dxfId="111" priority="1654" stopIfTrue="1">
      <formula>O200&lt;=0</formula>
    </cfRule>
    <cfRule type="expression" dxfId="110" priority="1656">
      <formula>O200&gt;=1</formula>
    </cfRule>
  </conditionalFormatting>
  <conditionalFormatting sqref="O207:O209">
    <cfRule type="expression" dxfId="109" priority="1059" stopIfTrue="1">
      <formula>O207&lt;=0</formula>
    </cfRule>
    <cfRule type="expression" dxfId="108" priority="1060" stopIfTrue="1">
      <formula>O207&lt;1</formula>
    </cfRule>
    <cfRule type="expression" dxfId="107" priority="1058" stopIfTrue="1">
      <formula>O207=""</formula>
    </cfRule>
    <cfRule type="expression" dxfId="106" priority="1061">
      <formula>O207&gt;=1</formula>
    </cfRule>
  </conditionalFormatting>
  <conditionalFormatting sqref="Q64">
    <cfRule type="expression" dxfId="105" priority="235">
      <formula>AND(LEN($H64)&lt;=1,$E64&lt;&gt;"")</formula>
    </cfRule>
  </conditionalFormatting>
  <conditionalFormatting sqref="Q30:W30">
    <cfRule type="expression" dxfId="104" priority="1629" stopIfTrue="1">
      <formula>OR(Q30="",LEN($H30)&lt;=1)</formula>
    </cfRule>
    <cfRule type="expression" dxfId="103" priority="1630" stopIfTrue="1">
      <formula>Q30&lt;=0</formula>
    </cfRule>
    <cfRule type="expression" dxfId="102" priority="1631" stopIfTrue="1">
      <formula>Q30&lt;1</formula>
    </cfRule>
    <cfRule type="expression" dxfId="101" priority="1632">
      <formula>Q30&gt;=1</formula>
    </cfRule>
  </conditionalFormatting>
  <conditionalFormatting sqref="Q31:W31">
    <cfRule type="expression" dxfId="100" priority="489" stopIfTrue="1">
      <formula>Q31&lt;=0</formula>
    </cfRule>
    <cfRule type="expression" dxfId="99" priority="490" stopIfTrue="1">
      <formula>Q31&lt;1</formula>
    </cfRule>
    <cfRule type="expression" dxfId="98" priority="491">
      <formula>Q31&gt;=1</formula>
    </cfRule>
    <cfRule type="expression" dxfId="97" priority="488" stopIfTrue="1">
      <formula>OR(Q31="",LEN($H31)&lt;=1)</formula>
    </cfRule>
  </conditionalFormatting>
  <conditionalFormatting sqref="Q38:W38">
    <cfRule type="expression" dxfId="96" priority="939" stopIfTrue="1">
      <formula>Q38&lt;1</formula>
    </cfRule>
    <cfRule type="expression" dxfId="95" priority="938" stopIfTrue="1">
      <formula>Q38&lt;=0</formula>
    </cfRule>
    <cfRule type="expression" dxfId="94" priority="937" stopIfTrue="1">
      <formula>OR(Q38="",LEN($H38)&lt;=1)</formula>
    </cfRule>
    <cfRule type="expression" dxfId="93" priority="940">
      <formula>Q38&gt;=1</formula>
    </cfRule>
  </conditionalFormatting>
  <conditionalFormatting sqref="Q39:W39">
    <cfRule type="expression" dxfId="92" priority="1684" stopIfTrue="1">
      <formula>OR(Q39="",LEN($H39)&lt;=1)</formula>
    </cfRule>
    <cfRule type="expression" dxfId="91" priority="1685" stopIfTrue="1">
      <formula>Q39&lt;=0</formula>
    </cfRule>
    <cfRule type="expression" dxfId="90" priority="1686" stopIfTrue="1">
      <formula>Q39&lt;1</formula>
    </cfRule>
    <cfRule type="expression" dxfId="89" priority="1687">
      <formula>Q39&gt;=1</formula>
    </cfRule>
  </conditionalFormatting>
  <conditionalFormatting sqref="Q47:W52">
    <cfRule type="expression" dxfId="88" priority="16" stopIfTrue="1">
      <formula>Q47&lt;=0</formula>
    </cfRule>
    <cfRule type="expression" dxfId="87" priority="17" stopIfTrue="1">
      <formula>Q47&lt;1</formula>
    </cfRule>
    <cfRule type="expression" dxfId="86" priority="18">
      <formula>Q47&gt;=1</formula>
    </cfRule>
    <cfRule type="expression" dxfId="85" priority="15" stopIfTrue="1">
      <formula>OR(Q47="",LEN($H47)&lt;=1)</formula>
    </cfRule>
  </conditionalFormatting>
  <conditionalFormatting sqref="Q59:W65">
    <cfRule type="expression" dxfId="84" priority="237" stopIfTrue="1">
      <formula>OR(Q59="",LEN($H59)&lt;=1)</formula>
    </cfRule>
    <cfRule type="expression" dxfId="83" priority="238" stopIfTrue="1">
      <formula>Q59&lt;=0</formula>
    </cfRule>
    <cfRule type="expression" dxfId="82" priority="239" stopIfTrue="1">
      <formula>Q59&lt;1</formula>
    </cfRule>
    <cfRule type="expression" dxfId="81" priority="240">
      <formula>Q59&gt;=1</formula>
    </cfRule>
  </conditionalFormatting>
  <conditionalFormatting sqref="Q66:W66">
    <cfRule type="expression" dxfId="80" priority="221" stopIfTrue="1">
      <formula>Q66&lt;1</formula>
    </cfRule>
    <cfRule type="expression" dxfId="79" priority="220" stopIfTrue="1">
      <formula>Q66&lt;=0</formula>
    </cfRule>
    <cfRule type="expression" dxfId="78" priority="222">
      <formula>Q66&gt;=1</formula>
    </cfRule>
    <cfRule type="expression" dxfId="77" priority="219" stopIfTrue="1">
      <formula>OR(Q66="",LEN($H66)&lt;=1)</formula>
    </cfRule>
  </conditionalFormatting>
  <conditionalFormatting sqref="Q67:W67">
    <cfRule type="expression" dxfId="76" priority="10" stopIfTrue="1">
      <formula>OR(Q67="",LEN($H67)&lt;=1)</formula>
    </cfRule>
    <cfRule type="expression" dxfId="75" priority="11" stopIfTrue="1">
      <formula>Q67&lt;=0</formula>
    </cfRule>
    <cfRule type="expression" dxfId="74" priority="12" stopIfTrue="1">
      <formula>Q67&lt;1</formula>
    </cfRule>
    <cfRule type="expression" dxfId="73" priority="13">
      <formula>Q67&gt;=1</formula>
    </cfRule>
    <cfRule type="expression" dxfId="72" priority="8">
      <formula>AND(LEN($H67)&lt;=1,$E67&lt;&gt;"")</formula>
    </cfRule>
  </conditionalFormatting>
  <conditionalFormatting sqref="Q68:W68">
    <cfRule type="expression" dxfId="71" priority="1014" stopIfTrue="1">
      <formula>OR(Q68="",LEN($H68)&lt;=1)</formula>
    </cfRule>
    <cfRule type="expression" dxfId="70" priority="1015" stopIfTrue="1">
      <formula>Q68&lt;=0</formula>
    </cfRule>
    <cfRule type="expression" dxfId="69" priority="1017">
      <formula>Q68&gt;=1</formula>
    </cfRule>
    <cfRule type="expression" dxfId="68" priority="1016" stopIfTrue="1">
      <formula>Q68&lt;1</formula>
    </cfRule>
  </conditionalFormatting>
  <conditionalFormatting sqref="Q69:W69">
    <cfRule type="expression" dxfId="67" priority="998" stopIfTrue="1">
      <formula>OR(Q69="",LEN($H69)&lt;=1)</formula>
    </cfRule>
    <cfRule type="expression" dxfId="66" priority="999" stopIfTrue="1">
      <formula>Q69&lt;=0</formula>
    </cfRule>
    <cfRule type="expression" dxfId="65" priority="1000" stopIfTrue="1">
      <formula>Q69&lt;1</formula>
    </cfRule>
    <cfRule type="expression" dxfId="64" priority="1001">
      <formula>Q69&gt;=1</formula>
    </cfRule>
  </conditionalFormatting>
  <conditionalFormatting sqref="Q70:W71">
    <cfRule type="expression" dxfId="63" priority="1308">
      <formula>Q70&gt;=1</formula>
    </cfRule>
    <cfRule type="expression" dxfId="62" priority="1305" stopIfTrue="1">
      <formula>OR(Q70="",LEN($H70)&lt;=1)</formula>
    </cfRule>
    <cfRule type="expression" dxfId="61" priority="1306" stopIfTrue="1">
      <formula>Q70&lt;=0</formula>
    </cfRule>
    <cfRule type="expression" dxfId="60" priority="1307" stopIfTrue="1">
      <formula>Q70&lt;1</formula>
    </cfRule>
  </conditionalFormatting>
  <conditionalFormatting sqref="Q72:W72">
    <cfRule type="expression" dxfId="59" priority="1289" stopIfTrue="1">
      <formula>Q72&lt;1</formula>
    </cfRule>
    <cfRule type="expression" dxfId="58" priority="1287" stopIfTrue="1">
      <formula>OR(Q72="",LEN($H72)&lt;=1)</formula>
    </cfRule>
    <cfRule type="expression" dxfId="57" priority="1288" stopIfTrue="1">
      <formula>Q72&lt;=0</formula>
    </cfRule>
    <cfRule type="expression" dxfId="56" priority="1290">
      <formula>Q72&gt;=1</formula>
    </cfRule>
  </conditionalFormatting>
  <conditionalFormatting sqref="Q79:W79">
    <cfRule type="expression" dxfId="55" priority="518">
      <formula>Q79&gt;=1</formula>
    </cfRule>
    <cfRule type="expression" dxfId="54" priority="515" stopIfTrue="1">
      <formula>OR(Q79="",LEN($H79)&lt;=1)</formula>
    </cfRule>
    <cfRule type="expression" dxfId="53" priority="517" stopIfTrue="1">
      <formula>Q79&lt;1</formula>
    </cfRule>
    <cfRule type="expression" dxfId="52" priority="516" stopIfTrue="1">
      <formula>Q79&lt;=0</formula>
    </cfRule>
  </conditionalFormatting>
  <conditionalFormatting sqref="Q80:W132">
    <cfRule type="expression" dxfId="51" priority="151" stopIfTrue="1">
      <formula>OR(Q80="",LEN($H80)&lt;=1)</formula>
    </cfRule>
    <cfRule type="expression" dxfId="50" priority="152" stopIfTrue="1">
      <formula>Q80&lt;=0</formula>
    </cfRule>
    <cfRule type="expression" dxfId="49" priority="153" stopIfTrue="1">
      <formula>Q80&lt;1</formula>
    </cfRule>
    <cfRule type="expression" dxfId="48" priority="154">
      <formula>Q80&gt;=1</formula>
    </cfRule>
  </conditionalFormatting>
  <conditionalFormatting sqref="Q133:W166">
    <cfRule type="expression" dxfId="47" priority="43" stopIfTrue="1">
      <formula>OR(Q133="",LEN($H133)&lt;=1)</formula>
    </cfRule>
    <cfRule type="expression" dxfId="46" priority="44" stopIfTrue="1">
      <formula>Q133&lt;=0</formula>
    </cfRule>
    <cfRule type="expression" dxfId="45" priority="45" stopIfTrue="1">
      <formula>Q133&lt;1</formula>
    </cfRule>
    <cfRule type="expression" dxfId="44" priority="46">
      <formula>Q133&gt;=1</formula>
    </cfRule>
  </conditionalFormatting>
  <conditionalFormatting sqref="Q173:W174">
    <cfRule type="expression" dxfId="43" priority="684" stopIfTrue="1">
      <formula>Q173&lt;1</formula>
    </cfRule>
    <cfRule type="expression" dxfId="42" priority="683" stopIfTrue="1">
      <formula>Q173&lt;=0</formula>
    </cfRule>
    <cfRule type="expression" dxfId="41" priority="682" stopIfTrue="1">
      <formula>OR(Q173="",LEN($H173)&lt;=1)</formula>
    </cfRule>
    <cfRule type="expression" dxfId="40" priority="685">
      <formula>Q173&gt;=1</formula>
    </cfRule>
  </conditionalFormatting>
  <conditionalFormatting sqref="Q175:W177">
    <cfRule type="expression" dxfId="39" priority="646" stopIfTrue="1">
      <formula>OR(Q175="",LEN($H175)&lt;=1)</formula>
    </cfRule>
    <cfRule type="expression" dxfId="38" priority="647" stopIfTrue="1">
      <formula>Q175&lt;=0</formula>
    </cfRule>
    <cfRule type="expression" dxfId="37" priority="649">
      <formula>Q175&gt;=1</formula>
    </cfRule>
    <cfRule type="expression" dxfId="36" priority="648" stopIfTrue="1">
      <formula>Q175&lt;1</formula>
    </cfRule>
  </conditionalFormatting>
  <conditionalFormatting sqref="Q178:W178">
    <cfRule type="expression" dxfId="35" priority="1106" stopIfTrue="1">
      <formula>Q178&lt;=0</formula>
    </cfRule>
    <cfRule type="expression" dxfId="34" priority="1108">
      <formula>Q178&gt;=1</formula>
    </cfRule>
    <cfRule type="expression" dxfId="33" priority="1107" stopIfTrue="1">
      <formula>Q178&lt;1</formula>
    </cfRule>
    <cfRule type="expression" dxfId="32" priority="1105" stopIfTrue="1">
      <formula>OR(Q178="",LEN($H178)&lt;=1)</formula>
    </cfRule>
  </conditionalFormatting>
  <conditionalFormatting sqref="Q179:W179">
    <cfRule type="expression" dxfId="31" priority="633" stopIfTrue="1">
      <formula>Q179&lt;1</formula>
    </cfRule>
    <cfRule type="expression" dxfId="30" priority="632" stopIfTrue="1">
      <formula>Q179&lt;=0</formula>
    </cfRule>
    <cfRule type="expression" dxfId="29" priority="631" stopIfTrue="1">
      <formula>OR(Q179="",LEN($H179)&lt;=1)</formula>
    </cfRule>
    <cfRule type="expression" dxfId="28" priority="634">
      <formula>Q179&gt;=1</formula>
    </cfRule>
  </conditionalFormatting>
  <conditionalFormatting sqref="Q180:W180">
    <cfRule type="expression" dxfId="27" priority="607">
      <formula>Q180&gt;=1</formula>
    </cfRule>
    <cfRule type="expression" dxfId="26" priority="605" stopIfTrue="1">
      <formula>Q180&lt;=0</formula>
    </cfRule>
    <cfRule type="expression" dxfId="25" priority="606" stopIfTrue="1">
      <formula>Q180&lt;1</formula>
    </cfRule>
    <cfRule type="expression" dxfId="24" priority="604" stopIfTrue="1">
      <formula>OR(Q180="",LEN($H180)&lt;=1)</formula>
    </cfRule>
  </conditionalFormatting>
  <conditionalFormatting sqref="Q181:W182">
    <cfRule type="expression" dxfId="23" priority="574">
      <formula>Q181&gt;=1</formula>
    </cfRule>
    <cfRule type="expression" dxfId="22" priority="573" stopIfTrue="1">
      <formula>Q181&lt;1</formula>
    </cfRule>
    <cfRule type="expression" dxfId="21" priority="572" stopIfTrue="1">
      <formula>Q181&lt;=0</formula>
    </cfRule>
    <cfRule type="expression" dxfId="20" priority="571" stopIfTrue="1">
      <formula>OR(Q181="",LEN($H181)&lt;=1)</formula>
    </cfRule>
  </conditionalFormatting>
  <conditionalFormatting sqref="Q183:W183">
    <cfRule type="expression" dxfId="19" priority="557" stopIfTrue="1">
      <formula>Q183&lt;1</formula>
    </cfRule>
    <cfRule type="expression" dxfId="18" priority="556" stopIfTrue="1">
      <formula>Q183&lt;=0</formula>
    </cfRule>
    <cfRule type="expression" dxfId="17" priority="555" stopIfTrue="1">
      <formula>OR(Q183="",LEN($H183)&lt;=1)</formula>
    </cfRule>
    <cfRule type="expression" dxfId="16" priority="558">
      <formula>Q183&gt;=1</formula>
    </cfRule>
  </conditionalFormatting>
  <conditionalFormatting sqref="Q184:W185">
    <cfRule type="expression" dxfId="15" priority="587" stopIfTrue="1">
      <formula>OR(Q184="",LEN($H184)&lt;=1)</formula>
    </cfRule>
    <cfRule type="expression" dxfId="14" priority="588" stopIfTrue="1">
      <formula>Q184&lt;=0</formula>
    </cfRule>
    <cfRule type="expression" dxfId="13" priority="589" stopIfTrue="1">
      <formula>Q184&lt;1</formula>
    </cfRule>
    <cfRule type="expression" dxfId="12" priority="590">
      <formula>Q184&gt;=1</formula>
    </cfRule>
  </conditionalFormatting>
  <conditionalFormatting sqref="Q192:W193">
    <cfRule type="expression" dxfId="11" priority="1087">
      <formula>Q192&gt;=1</formula>
    </cfRule>
    <cfRule type="expression" dxfId="10" priority="1085" stopIfTrue="1">
      <formula>Q192&lt;=0</formula>
    </cfRule>
    <cfRule type="expression" dxfId="9" priority="1086" stopIfTrue="1">
      <formula>Q192&lt;1</formula>
    </cfRule>
    <cfRule type="expression" dxfId="8" priority="1084" stopIfTrue="1">
      <formula>OR(Q192="",LEN($H192)&lt;=1)</formula>
    </cfRule>
  </conditionalFormatting>
  <conditionalFormatting sqref="Q200:W200">
    <cfRule type="expression" dxfId="7" priority="1645" stopIfTrue="1">
      <formula>OR(Q200="",LEN($H200)&lt;=1)</formula>
    </cfRule>
    <cfRule type="expression" dxfId="6" priority="1646" stopIfTrue="1">
      <formula>Q200&lt;=0</formula>
    </cfRule>
    <cfRule type="expression" dxfId="5" priority="1648">
      <formula>Q200&gt;=1</formula>
    </cfRule>
    <cfRule type="expression" dxfId="4" priority="1647" stopIfTrue="1">
      <formula>Q200&lt;1</formula>
    </cfRule>
  </conditionalFormatting>
  <conditionalFormatting sqref="Q207:W209">
    <cfRule type="expression" dxfId="3" priority="1055" stopIfTrue="1">
      <formula>Q207&lt;=0</formula>
    </cfRule>
    <cfRule type="expression" dxfId="2" priority="1056" stopIfTrue="1">
      <formula>Q207&lt;1</formula>
    </cfRule>
    <cfRule type="expression" dxfId="1" priority="1054" stopIfTrue="1">
      <formula>OR(Q207="",LEN($H207)&lt;=1)</formula>
    </cfRule>
    <cfRule type="expression" dxfId="0" priority="1057">
      <formula>Q207&gt;=1</formula>
    </cfRule>
  </conditionalFormatting>
  <dataValidations xWindow="3567" yWindow="1236" count="7">
    <dataValidation allowBlank="1" showInputMessage="1" showErrorMessage="1" promptTitle="WARNING!" prompt="As default the target is set based on a formula showing the WP overall target date as stated in the WP scope worksheet.  " sqref="K200 K30:K31 K38:K39 K47:K52 K59:K72 K79:K166 K207:K209 K192:K193 K173:K185" xr:uid="{00000000-0002-0000-0100-000000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207:W209 Q30:W31 Q38:W39 Q192:W193 Q59:W72 Q173:W185 Q47:W52 Q79:W166"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328125" defaultRowHeight="14.25"/>
  <cols>
    <col min="1" max="1" width="12.19921875" style="2" customWidth="1"/>
    <col min="2" max="2" width="10.46484375" style="2" customWidth="1"/>
    <col min="3" max="3" width="74.46484375" style="2" customWidth="1"/>
    <col min="4" max="16384" width="9.1328125" style="3"/>
  </cols>
  <sheetData>
    <row r="1" spans="1:3" ht="55.5" customHeight="1">
      <c r="A1" s="224" t="s">
        <v>549</v>
      </c>
      <c r="B1" s="225"/>
      <c r="C1" s="226"/>
    </row>
    <row r="2" spans="1:3">
      <c r="A2" s="4" t="s">
        <v>550</v>
      </c>
      <c r="B2" s="4" t="s">
        <v>551</v>
      </c>
      <c r="C2" s="4" t="s">
        <v>552</v>
      </c>
    </row>
    <row r="3" spans="1:3" customFormat="1">
      <c r="A3" s="5" t="s">
        <v>553</v>
      </c>
      <c r="B3" s="6" t="s">
        <v>554</v>
      </c>
      <c r="C3" s="5" t="s">
        <v>555</v>
      </c>
    </row>
    <row r="4" spans="1:3" customFormat="1">
      <c r="A4" s="4" t="s">
        <v>556</v>
      </c>
      <c r="B4" s="4" t="s">
        <v>557</v>
      </c>
      <c r="C4" s="4" t="s">
        <v>558</v>
      </c>
    </row>
    <row r="5" spans="1:3" customFormat="1">
      <c r="A5" s="5" t="s">
        <v>559</v>
      </c>
      <c r="B5" s="6" t="s">
        <v>560</v>
      </c>
      <c r="C5" s="5" t="s">
        <v>561</v>
      </c>
    </row>
    <row r="6" spans="1:3" customFormat="1">
      <c r="A6" s="5" t="s">
        <v>562</v>
      </c>
      <c r="B6" s="6" t="s">
        <v>563</v>
      </c>
      <c r="C6" s="5" t="s">
        <v>564</v>
      </c>
    </row>
    <row r="7" spans="1:3" customFormat="1">
      <c r="A7" s="5" t="s">
        <v>565</v>
      </c>
      <c r="B7" s="6" t="s">
        <v>566</v>
      </c>
      <c r="C7" s="5" t="s">
        <v>567</v>
      </c>
    </row>
    <row r="8" spans="1:3" s="1" customFormat="1">
      <c r="A8" s="5" t="s">
        <v>568</v>
      </c>
      <c r="B8" s="6" t="s">
        <v>569</v>
      </c>
      <c r="C8" s="5" t="s">
        <v>570</v>
      </c>
    </row>
    <row r="9" spans="1:3" s="1" customFormat="1">
      <c r="A9" s="5" t="s">
        <v>571</v>
      </c>
      <c r="B9" s="6" t="s">
        <v>572</v>
      </c>
      <c r="C9" s="5" t="s">
        <v>573</v>
      </c>
    </row>
    <row r="10" spans="1:3" s="1" customFormat="1">
      <c r="A10" s="5" t="s">
        <v>574</v>
      </c>
      <c r="B10" s="6" t="s">
        <v>575</v>
      </c>
      <c r="C10" s="5" t="s">
        <v>576</v>
      </c>
    </row>
    <row r="11" spans="1:3" ht="71.25">
      <c r="A11" s="2" t="s">
        <v>577</v>
      </c>
      <c r="B11" s="7" t="s">
        <v>578</v>
      </c>
      <c r="C11" s="8" t="s">
        <v>579</v>
      </c>
    </row>
    <row r="12" spans="1:3" ht="183.75" customHeight="1">
      <c r="A12" s="2" t="s">
        <v>580</v>
      </c>
      <c r="B12" s="7" t="s">
        <v>581</v>
      </c>
      <c r="C12" s="8" t="s">
        <v>582</v>
      </c>
    </row>
    <row r="13" spans="1:3">
      <c r="A13" s="2" t="s">
        <v>583</v>
      </c>
      <c r="B13" s="7" t="s">
        <v>584</v>
      </c>
      <c r="C13" s="2" t="s">
        <v>585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 GAO</cp:lastModifiedBy>
  <dcterms:created xsi:type="dcterms:W3CDTF">2022-02-11T08:58:00Z</dcterms:created>
  <dcterms:modified xsi:type="dcterms:W3CDTF">2024-11-26T09:27:40Z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